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05" windowWidth="28215" windowHeight="14040" activeTab="2"/>
  </bookViews>
  <sheets>
    <sheet name="101-Vozovka" sheetId="4" r:id="rId1"/>
    <sheet name="102-Chodníky" sheetId="2" r:id="rId2"/>
    <sheet name="103-Odvodnění" sheetId="5" r:id="rId3"/>
    <sheet name="104-Pod přístřešky" sheetId="3" r:id="rId4"/>
  </sheets>
  <calcPr calcId="145621"/>
</workbook>
</file>

<file path=xl/calcChain.xml><?xml version="1.0" encoding="utf-8"?>
<calcChain xmlns="http://schemas.openxmlformats.org/spreadsheetml/2006/main">
  <c r="N83" i="5" l="1"/>
  <c r="K83" i="5"/>
  <c r="H83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C83" i="5"/>
  <c r="F83" i="5"/>
  <c r="H157" i="4" l="1"/>
  <c r="E31" i="4"/>
  <c r="D136" i="4"/>
  <c r="D131" i="4"/>
  <c r="D126" i="4"/>
  <c r="D15" i="4"/>
  <c r="G15" i="4"/>
  <c r="K15" i="4"/>
  <c r="O15" i="4"/>
  <c r="S15" i="4"/>
  <c r="W15" i="4"/>
  <c r="I143" i="2" l="1"/>
  <c r="B6" i="3"/>
  <c r="D74" i="2" l="1"/>
</calcChain>
</file>

<file path=xl/sharedStrings.xml><?xml version="1.0" encoding="utf-8"?>
<sst xmlns="http://schemas.openxmlformats.org/spreadsheetml/2006/main" count="739" uniqueCount="345">
  <si>
    <t>chodníky</t>
  </si>
  <si>
    <t>vjezdy</t>
  </si>
  <si>
    <t>m2</t>
  </si>
  <si>
    <t>kačírek</t>
  </si>
  <si>
    <t>SO104</t>
  </si>
  <si>
    <t xml:space="preserve"> </t>
  </si>
  <si>
    <t>ks</t>
  </si>
  <si>
    <t>rampy</t>
  </si>
  <si>
    <t>práh</t>
  </si>
  <si>
    <t>chodníky:</t>
  </si>
  <si>
    <t>vlevo</t>
  </si>
  <si>
    <t>vpravo</t>
  </si>
  <si>
    <t>navíc</t>
  </si>
  <si>
    <t>(olem.)</t>
  </si>
  <si>
    <t>celkem</t>
  </si>
  <si>
    <t>vjezdy:</t>
  </si>
  <si>
    <t>celkem:</t>
  </si>
  <si>
    <t>zpomalovací práh:</t>
  </si>
  <si>
    <t>plocha</t>
  </si>
  <si>
    <t>celkem :</t>
  </si>
  <si>
    <t>zeleň:</t>
  </si>
  <si>
    <t>Jednořádek KK</t>
  </si>
  <si>
    <t>m</t>
  </si>
  <si>
    <t>OBRUBNÍKY  ZÁHONOVÉ (100/25/10)</t>
  </si>
  <si>
    <t>ABO 2-15 stojaté</t>
  </si>
  <si>
    <t>úprava pláně se zhutněním</t>
  </si>
  <si>
    <t>úprava pláně bez zhutnění</t>
  </si>
  <si>
    <t>zatravnění</t>
  </si>
  <si>
    <t>(20/10/6 červená)</t>
  </si>
  <si>
    <t>Navíc</t>
  </si>
  <si>
    <t>Reliefní dlažba vjezdy</t>
  </si>
  <si>
    <t>(20/10/8 červená)</t>
  </si>
  <si>
    <t>vodící linie š.0,40m (podélné drážky)</t>
  </si>
  <si>
    <t>(20/20/6 šedá)</t>
  </si>
  <si>
    <t>Reliefní dlažba chodníky</t>
  </si>
  <si>
    <t>(20/20/8)šedá</t>
  </si>
  <si>
    <t>Olemování vjezdů u var.pásů</t>
  </si>
  <si>
    <t>Olemování vjezdů u chod.</t>
  </si>
  <si>
    <t>(20/10/8 červená hladká)</t>
  </si>
  <si>
    <t>U zastávek MHD</t>
  </si>
  <si>
    <t>(20/10/6) červená hladká</t>
  </si>
  <si>
    <t>chráničky</t>
  </si>
  <si>
    <t>BOURÁNÍ</t>
  </si>
  <si>
    <t>obrub záhonových</t>
  </si>
  <si>
    <t>vjezd na parkoviště</t>
  </si>
  <si>
    <t>asfalt</t>
  </si>
  <si>
    <t>beton</t>
  </si>
  <si>
    <t>KT</t>
  </si>
  <si>
    <t>suma</t>
  </si>
  <si>
    <t>15cm</t>
  </si>
  <si>
    <t>30cm</t>
  </si>
  <si>
    <t>60cm</t>
  </si>
  <si>
    <t>VJEZD-KK</t>
  </si>
  <si>
    <t>kk</t>
  </si>
  <si>
    <t>10cm</t>
  </si>
  <si>
    <t>3cm</t>
  </si>
  <si>
    <t>šd</t>
  </si>
  <si>
    <t>43cm</t>
  </si>
  <si>
    <t>VJEZD-B.DL.</t>
  </si>
  <si>
    <t>dl.bet.</t>
  </si>
  <si>
    <t>8cm</t>
  </si>
  <si>
    <t>lože kt</t>
  </si>
  <si>
    <t>4cm</t>
  </si>
  <si>
    <t>bet.</t>
  </si>
  <si>
    <t>42cm</t>
  </si>
  <si>
    <t>CHODNÍK b.d.20/20</t>
  </si>
  <si>
    <t xml:space="preserve">b.dl.20/20/6 </t>
  </si>
  <si>
    <t>6cm</t>
  </si>
  <si>
    <t>25cm</t>
  </si>
  <si>
    <t>35cm</t>
  </si>
  <si>
    <t>372m2</t>
  </si>
  <si>
    <t>na mezideponii pro zřízení obrub</t>
  </si>
  <si>
    <t>do skladu BKOMU</t>
  </si>
  <si>
    <t>na skládku</t>
  </si>
  <si>
    <t>50% zpět</t>
  </si>
  <si>
    <t>zapravení styčné spáry podél zástavby a podezdívek</t>
  </si>
  <si>
    <t>a napojení na stávaj. Vjezdy a chod.</t>
  </si>
  <si>
    <t>dtto beton</t>
  </si>
  <si>
    <t>prořezání spáry v tl.10cm a zalití mod.z.</t>
  </si>
  <si>
    <t>řezání styčné spáry v živici 15cm</t>
  </si>
  <si>
    <t>mýcení křovin</t>
  </si>
  <si>
    <t>vybourání zábradlí</t>
  </si>
  <si>
    <t>bourání beton.plochy</t>
  </si>
  <si>
    <t>1,2*4</t>
  </si>
  <si>
    <t>v tl.15cm u šachet</t>
  </si>
  <si>
    <t>demontáž a zpětné osazení DZ v chodnících</t>
  </si>
  <si>
    <t>včetně označníku MHD</t>
  </si>
  <si>
    <t>(na sloupcích)</t>
  </si>
  <si>
    <t>odstranění náhradního zásypového materiálu z rýh po provizorním zapravení sítí</t>
  </si>
  <si>
    <t>obrub silničních ležatých</t>
  </si>
  <si>
    <t>výšková úprava šachet</t>
  </si>
  <si>
    <t>nadvýšením</t>
  </si>
  <si>
    <t>výšková úprava hydrantu</t>
  </si>
  <si>
    <t>m3</t>
  </si>
  <si>
    <t>20m2 je dlažba 30/30</t>
  </si>
  <si>
    <t>z toho oblouk r= 0,5mn</t>
  </si>
  <si>
    <t>4,64m2</t>
  </si>
  <si>
    <t>starý</t>
  </si>
  <si>
    <t>nový</t>
  </si>
  <si>
    <t>Odkopávky</t>
  </si>
  <si>
    <t>10,6 x 0,35</t>
  </si>
  <si>
    <t xml:space="preserve">úprava pláně </t>
  </si>
  <si>
    <t>obruby 25/10/100</t>
  </si>
  <si>
    <t>bourání chodníku</t>
  </si>
  <si>
    <t>odstranění NZM po přípojkách</t>
  </si>
  <si>
    <t>VOZOVKA</t>
  </si>
  <si>
    <t>Bourání</t>
  </si>
  <si>
    <t>V1</t>
  </si>
  <si>
    <t>S1</t>
  </si>
  <si>
    <t>V2</t>
  </si>
  <si>
    <t>S2</t>
  </si>
  <si>
    <t>V3</t>
  </si>
  <si>
    <t>S3</t>
  </si>
  <si>
    <t>Živice</t>
  </si>
  <si>
    <t>Štěrk-částečně stmelený</t>
  </si>
  <si>
    <t>Písek štěrkovitý</t>
  </si>
  <si>
    <t>CELKEM :</t>
  </si>
  <si>
    <t>Štěrk-částečně stmelený cementem</t>
  </si>
  <si>
    <t xml:space="preserve">Písek </t>
  </si>
  <si>
    <t>Poznámka : Štěrk-částečně stmelený beru jako beton</t>
  </si>
  <si>
    <t>odpočet</t>
  </si>
  <si>
    <t>zbývá</t>
  </si>
  <si>
    <t>ODKOPÁVKY :</t>
  </si>
  <si>
    <t>(nad rámec bourání)</t>
  </si>
  <si>
    <t>ODSTR.NZM</t>
  </si>
  <si>
    <t>524,93x1,00</t>
  </si>
  <si>
    <t>(x0,40)</t>
  </si>
  <si>
    <t>(x0,30)</t>
  </si>
  <si>
    <t>ABO 2/15</t>
  </si>
  <si>
    <t>př.l.</t>
  </si>
  <si>
    <t>př.p.</t>
  </si>
  <si>
    <t>nájezdový</t>
  </si>
  <si>
    <t>bezbarierový HK přímý</t>
  </si>
  <si>
    <t>bezbarierový HK levý</t>
  </si>
  <si>
    <t>bezbarierový HK pravý</t>
  </si>
  <si>
    <t>NOVÉ OBRUBNÍKY - levá strana</t>
  </si>
  <si>
    <t>NOVÉ OBRUBNÍKY - pravá strana</t>
  </si>
  <si>
    <t>Obruby na ostrůvku</t>
  </si>
  <si>
    <t>betonové nájezdové</t>
  </si>
  <si>
    <t>kamenné přímé</t>
  </si>
  <si>
    <t>kamenné oblouk</t>
  </si>
  <si>
    <t>R=1,25m</t>
  </si>
  <si>
    <t>R=1,15m</t>
  </si>
  <si>
    <t>SUMA</t>
  </si>
  <si>
    <t>OBĚ</t>
  </si>
  <si>
    <t>ABO 2,/15</t>
  </si>
  <si>
    <t>BOURÁNÍ OBRUB</t>
  </si>
  <si>
    <t>betonové stojaté</t>
  </si>
  <si>
    <t>přídlažby KK dvouřádek</t>
  </si>
  <si>
    <t>m)</t>
  </si>
  <si>
    <t>(jedn.</t>
  </si>
  <si>
    <t>frézování živic</t>
  </si>
  <si>
    <t>pro obrusnou vrstvu  v tl.40mm</t>
  </si>
  <si>
    <t>pro ložní vrstvu v tl.60mm</t>
  </si>
  <si>
    <t>pro podkladní vrstvu v tl.100mm</t>
  </si>
  <si>
    <t>Zařezání styčné spáry</t>
  </si>
  <si>
    <t>Prořezání a zalití zálivkou</t>
  </si>
  <si>
    <t>Zvětšení lože z betonu</t>
  </si>
  <si>
    <t>0,02x</t>
  </si>
  <si>
    <t>0,10x</t>
  </si>
  <si>
    <t>Úprava pláně se zhutněním v rovině</t>
  </si>
  <si>
    <t>živičná vozovka</t>
  </si>
  <si>
    <t>betonová vozovka</t>
  </si>
  <si>
    <t>pod obrub. s rozš.podkladů</t>
  </si>
  <si>
    <t>536,36x0,25</t>
  </si>
  <si>
    <t>40x0,53</t>
  </si>
  <si>
    <t>Zřízení trativodů plast DN110</t>
  </si>
  <si>
    <t>Nová konstrukce živičné vozovky :</t>
  </si>
  <si>
    <t>mm</t>
  </si>
  <si>
    <t>plná k-ce</t>
  </si>
  <si>
    <t>po frézování</t>
  </si>
  <si>
    <t>Spoj.postřik PS-EK 0,2kg/m2</t>
  </si>
  <si>
    <t>pod ACO11+plné k-ce</t>
  </si>
  <si>
    <t>pod ACL16+plné k-ce</t>
  </si>
  <si>
    <t>ACO11+ CRMB mod.tl.40mm</t>
  </si>
  <si>
    <t>pod frézou pro ACO11+</t>
  </si>
  <si>
    <t>pod frézou pro ACL16+</t>
  </si>
  <si>
    <t>pod frézou pro ACP22+</t>
  </si>
  <si>
    <t>Spoj.postřik PS-EK 0,5kg/m2 pod frézou</t>
  </si>
  <si>
    <t>ACL16+ mod. tl..60mm</t>
  </si>
  <si>
    <t>ACP22+ modif.tl.100mm</t>
  </si>
  <si>
    <t>infiltrační postřik PI-EK 0,5kg/m2</t>
  </si>
  <si>
    <t>pod vrstvou ACP22+</t>
  </si>
  <si>
    <t>SC C8/10 tl.200mm</t>
  </si>
  <si>
    <t>15,09x0,35</t>
  </si>
  <si>
    <t>šířky0,25</t>
  </si>
  <si>
    <t>10x0,25</t>
  </si>
  <si>
    <t>pod živičnou vozovkou</t>
  </si>
  <si>
    <t>pod obr.rozšíření podkl.</t>
  </si>
  <si>
    <t>ostrůvek - chodník</t>
  </si>
  <si>
    <t>dilatační spáry ve vrstvě SC C8/10</t>
  </si>
  <si>
    <t>podélné</t>
  </si>
  <si>
    <t>příčné</t>
  </si>
  <si>
    <t>po cca4m</t>
  </si>
  <si>
    <t>Podklad ze ŠD 0-63 min tl.200mm, průměrně 230mm</t>
  </si>
  <si>
    <t xml:space="preserve">živičná vozovka </t>
  </si>
  <si>
    <t>rozš.podkladů</t>
  </si>
  <si>
    <t>výměna zeminy pod živičnou vozovkou :</t>
  </si>
  <si>
    <t>ŠD ve dvou vrstvách tl.200mm (celkem tl.400mm)</t>
  </si>
  <si>
    <t>2 x 2683,87</t>
  </si>
  <si>
    <t>parapláň pro výměnu živice</t>
  </si>
  <si>
    <t>parapláň betonová vozovka</t>
  </si>
  <si>
    <t>Betonová vozovka</t>
  </si>
  <si>
    <t xml:space="preserve">Cementobetonová deska </t>
  </si>
  <si>
    <t>CB I</t>
  </si>
  <si>
    <t>TL. 220</t>
  </si>
  <si>
    <t>vyztužená KARI sítí 150/150/8</t>
  </si>
  <si>
    <t>a mikrovlákny z polypropylenu</t>
  </si>
  <si>
    <t xml:space="preserve">nepropustná folie  </t>
  </si>
  <si>
    <t>(provede se ve dvou vrstvách)</t>
  </si>
  <si>
    <t>SC C8/10</t>
  </si>
  <si>
    <t>TL.180</t>
  </si>
  <si>
    <t>ŠD fr.0-63</t>
  </si>
  <si>
    <t>ŠD prům.</t>
  </si>
  <si>
    <t>TL.300</t>
  </si>
  <si>
    <t>pod deskou</t>
  </si>
  <si>
    <t>pod obrubou</t>
  </si>
  <si>
    <t>Celkem:</t>
  </si>
  <si>
    <t>výměna zeminy pod betonovou vozovkou:</t>
  </si>
  <si>
    <t>2 x 149,20</t>
  </si>
  <si>
    <t>provedení spáry 1</t>
  </si>
  <si>
    <t>provedení spáry 2</t>
  </si>
  <si>
    <t>provedení spáry 3</t>
  </si>
  <si>
    <t>dilatační spáry řezané v SC C8/10</t>
  </si>
  <si>
    <t xml:space="preserve">kari sítě 150/150/8 </t>
  </si>
  <si>
    <t>80ks (3x2m)</t>
  </si>
  <si>
    <t>2591,20kg</t>
  </si>
  <si>
    <t xml:space="preserve">kluzné trny </t>
  </si>
  <si>
    <t>pr.25mm, ocel 10216 dl.500mm</t>
  </si>
  <si>
    <t xml:space="preserve">Ostrůvek </t>
  </si>
  <si>
    <t>dl.20/20/6  šedá</t>
  </si>
  <si>
    <t>Lože kd 40mm</t>
  </si>
  <si>
    <t>Kladení dlažby ZD celkem</t>
  </si>
  <si>
    <t>Reliefní dl.červená 20/10/6</t>
  </si>
  <si>
    <t>Dlažba 20/20/6 šedá</t>
  </si>
  <si>
    <t>ŠD 0-32mm</t>
  </si>
  <si>
    <t>tl.100mm</t>
  </si>
  <si>
    <t>ŠD 0-63mm</t>
  </si>
  <si>
    <t>tl.150mm</t>
  </si>
  <si>
    <t>(chodník)</t>
  </si>
  <si>
    <t xml:space="preserve">Obrubníková odrazka </t>
  </si>
  <si>
    <t>(osazení + dodání)</t>
  </si>
  <si>
    <t>reflexní OKA bílé barvy</t>
  </si>
  <si>
    <t>Dopravní značení :</t>
  </si>
  <si>
    <t xml:space="preserve">Osazení a dodání DZ </t>
  </si>
  <si>
    <t>C4a</t>
  </si>
  <si>
    <t>včetně sloupku</t>
  </si>
  <si>
    <t xml:space="preserve">Odstranění vodící kolejnice </t>
  </si>
  <si>
    <t>KLEMMFIX</t>
  </si>
  <si>
    <t>Odstranění vodících desek Z 5b</t>
  </si>
  <si>
    <t>přechody</t>
  </si>
  <si>
    <t>symboly,šipky,text</t>
  </si>
  <si>
    <t>stopčára</t>
  </si>
  <si>
    <t>zebry,stíny</t>
  </si>
  <si>
    <t>VDZ bílou barvou</t>
  </si>
  <si>
    <t>souvislá</t>
  </si>
  <si>
    <t>přerušovaná</t>
  </si>
  <si>
    <t>VDZ žlutou barvou</t>
  </si>
  <si>
    <t>vodící čáry</t>
  </si>
  <si>
    <t>vodící pás přechodu</t>
  </si>
  <si>
    <t>VDZ</t>
  </si>
  <si>
    <t>bílé</t>
  </si>
  <si>
    <t>barevné</t>
  </si>
  <si>
    <t>symbol A11</t>
  </si>
  <si>
    <t>4x6m2</t>
  </si>
  <si>
    <t>šipky</t>
  </si>
  <si>
    <t>6x1,5</t>
  </si>
  <si>
    <t>4xBUS</t>
  </si>
  <si>
    <t>21+10</t>
  </si>
  <si>
    <t>přer.</t>
  </si>
  <si>
    <t>nadv.</t>
  </si>
  <si>
    <t>úprava armatur</t>
  </si>
  <si>
    <t>Vpusti</t>
  </si>
  <si>
    <t>umístění</t>
  </si>
  <si>
    <t>odkopávky od výměny</t>
  </si>
  <si>
    <t>minus</t>
  </si>
  <si>
    <t>odkopávky</t>
  </si>
  <si>
    <t>pažení</t>
  </si>
  <si>
    <t>rozepření</t>
  </si>
  <si>
    <t>zásypy</t>
  </si>
  <si>
    <t>UV1</t>
  </si>
  <si>
    <t>UV2</t>
  </si>
  <si>
    <t>UV3</t>
  </si>
  <si>
    <t>UV4</t>
  </si>
  <si>
    <t>UV5</t>
  </si>
  <si>
    <t>UV6</t>
  </si>
  <si>
    <t>UV7</t>
  </si>
  <si>
    <t>UV8</t>
  </si>
  <si>
    <t>UV9</t>
  </si>
  <si>
    <t>UV10</t>
  </si>
  <si>
    <t>UV11</t>
  </si>
  <si>
    <t>UV12</t>
  </si>
  <si>
    <t>UV13</t>
  </si>
  <si>
    <t>UV14</t>
  </si>
  <si>
    <t>UV15</t>
  </si>
  <si>
    <t>UV16</t>
  </si>
  <si>
    <t>UV17</t>
  </si>
  <si>
    <t>UV18</t>
  </si>
  <si>
    <t>stávaj</t>
  </si>
  <si>
    <t>mimo</t>
  </si>
  <si>
    <t>2x2x(2,93-1)</t>
  </si>
  <si>
    <t>2x2x(2,63-1)</t>
  </si>
  <si>
    <t>(0,63/2x0,63/2x3,14x(2,93-1)</t>
  </si>
  <si>
    <t>(0,63/2x0,63/2x3,14x(2,63-1)</t>
  </si>
  <si>
    <t>(2,93-1)x4x2</t>
  </si>
  <si>
    <t>(2,63-1)x4x2</t>
  </si>
  <si>
    <t xml:space="preserve">Obetonování vpustí </t>
  </si>
  <si>
    <t>betonu</t>
  </si>
  <si>
    <t>Odbourání 1,5m</t>
  </si>
  <si>
    <t>1,5x(3,14x0,42x0,42-3,14x0,25x0,25)</t>
  </si>
  <si>
    <t>x2</t>
  </si>
  <si>
    <t>stávajících 2 vpustí</t>
  </si>
  <si>
    <t>Odkopávka po úroveň -1,5m bourané vpusti (0,5m pod výměnu)</t>
  </si>
  <si>
    <t>2x2x0,5-(0,63/2x0,63/2x3,14x0,5)</t>
  </si>
  <si>
    <t>1,844x2</t>
  </si>
  <si>
    <t>Zpětné zasypání odbourávané vpusti po výměnu</t>
  </si>
  <si>
    <t>2x2x0,5</t>
  </si>
  <si>
    <t>2x2</t>
  </si>
  <si>
    <t>Zalití dvou odbourávaných vpustí suspenzí</t>
  </si>
  <si>
    <t>(uvažována hloubka 1,5m)</t>
  </si>
  <si>
    <t>(0,25x0,25x3,14x1,5)</t>
  </si>
  <si>
    <t>0,294x2</t>
  </si>
  <si>
    <t>Přípojky</t>
  </si>
  <si>
    <t>výkop před odečtem (m3)</t>
  </si>
  <si>
    <t>odečet</t>
  </si>
  <si>
    <t>staré přípojky</t>
  </si>
  <si>
    <t xml:space="preserve">Výkop rýhy </t>
  </si>
  <si>
    <t>x 0,63</t>
  </si>
  <si>
    <t>výkop po odpočtu</t>
  </si>
  <si>
    <t>pažení přípojek</t>
  </si>
  <si>
    <t>zpětný zásyp</t>
  </si>
  <si>
    <t>Výkop rýhy dvou přípojek mimo nově navržené přípojky pro jejich vybourání</t>
  </si>
  <si>
    <t>(12,4+3,1)=15,5m</t>
  </si>
  <si>
    <t xml:space="preserve">pr.hloubka  1,20m </t>
  </si>
  <si>
    <t>(15,5x1,1x1,2)-15,5x0,63</t>
  </si>
  <si>
    <t>Vybourání všech přípojek vč. obetonování</t>
  </si>
  <si>
    <t>100x3,14x0,3x0,3-100x3,14x0,075x0,075</t>
  </si>
  <si>
    <t>Komplet vybourání 16ks vpustí v místě nově navržených</t>
  </si>
  <si>
    <t>3x(3,14x0,42x0,42-3,14x0,25x0,25)</t>
  </si>
  <si>
    <t>1,073x16</t>
  </si>
  <si>
    <t xml:space="preserve">Obetonování přípojek </t>
  </si>
  <si>
    <t>100,30x0,211</t>
  </si>
  <si>
    <t>Zpětný zásyp dvou přípojek mimo nové</t>
  </si>
  <si>
    <t>15,5x1,1x1,2-15,5x0,63</t>
  </si>
  <si>
    <t>Výšková úprava 1UV u ZÚ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</si>
</sst>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2" borderId="0" xfId="0" applyFill="1"/>
    <xf numFmtId="2" fontId="1" fillId="0" borderId="0" xfId="0" applyNumberFormat="1" applyFont="1" applyFill="1"/>
    <xf numFmtId="0" fontId="0" fillId="0" borderId="0" xfId="0" applyFill="1" applyBorder="1"/>
    <xf numFmtId="2" fontId="0" fillId="0" borderId="0" xfId="0" applyNumberFormat="1" applyFill="1"/>
    <xf numFmtId="0" fontId="5" fillId="0" borderId="0" xfId="0" applyFont="1" applyFill="1"/>
    <xf numFmtId="0" fontId="0" fillId="0" borderId="0" xfId="0" applyFill="1"/>
    <xf numFmtId="2" fontId="0" fillId="0" borderId="1" xfId="0" applyNumberForma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2" fontId="0" fillId="0" borderId="0" xfId="0" applyNumberFormat="1" applyFill="1" applyBorder="1"/>
    <xf numFmtId="2" fontId="1" fillId="0" borderId="2" xfId="0" applyNumberFormat="1" applyFont="1" applyFill="1" applyBorder="1"/>
    <xf numFmtId="0" fontId="2" fillId="0" borderId="0" xfId="0" applyFont="1" applyFill="1"/>
    <xf numFmtId="0" fontId="3" fillId="0" borderId="0" xfId="0" applyFont="1" applyFill="1"/>
    <xf numFmtId="0" fontId="3" fillId="0" borderId="1" xfId="0" applyFont="1" applyFill="1" applyBorder="1"/>
    <xf numFmtId="0" fontId="0" fillId="0" borderId="0" xfId="0" applyFont="1" applyFill="1"/>
    <xf numFmtId="0" fontId="0" fillId="0" borderId="0" xfId="0" applyFill="1" applyAlignment="1">
      <alignment horizontal="center"/>
    </xf>
    <xf numFmtId="9" fontId="0" fillId="0" borderId="0" xfId="0" applyNumberFormat="1" applyFill="1" applyAlignment="1">
      <alignment horizontal="left"/>
    </xf>
    <xf numFmtId="0" fontId="4" fillId="0" borderId="0" xfId="0" applyFont="1" applyFill="1"/>
    <xf numFmtId="0" fontId="1" fillId="0" borderId="1" xfId="0" applyFont="1" applyFill="1" applyBorder="1"/>
    <xf numFmtId="0" fontId="1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0" fontId="1" fillId="0" borderId="0" xfId="0" applyFont="1"/>
    <xf numFmtId="0" fontId="1" fillId="0" borderId="1" xfId="0" applyFont="1" applyBorder="1"/>
    <xf numFmtId="0" fontId="0" fillId="0" borderId="0" xfId="0" applyFont="1"/>
    <xf numFmtId="2" fontId="0" fillId="0" borderId="1" xfId="0" applyNumberFormat="1" applyBorder="1"/>
    <xf numFmtId="0" fontId="1" fillId="3" borderId="0" xfId="0" applyFont="1" applyFill="1"/>
    <xf numFmtId="0" fontId="0" fillId="3" borderId="0" xfId="0" applyFill="1"/>
    <xf numFmtId="0" fontId="1" fillId="3" borderId="1" xfId="0" applyFont="1" applyFill="1" applyBorder="1"/>
    <xf numFmtId="0" fontId="0" fillId="3" borderId="1" xfId="0" applyFill="1" applyBorder="1"/>
    <xf numFmtId="0" fontId="1" fillId="0" borderId="0" xfId="0" applyFont="1" applyBorder="1"/>
    <xf numFmtId="0" fontId="0" fillId="0" borderId="0" xfId="0" applyBorder="1"/>
    <xf numFmtId="0" fontId="0" fillId="0" borderId="0" xfId="0" applyFont="1" applyFill="1" applyBorder="1"/>
    <xf numFmtId="0" fontId="0" fillId="0" borderId="1" xfId="0" applyFont="1" applyFill="1" applyBorder="1"/>
    <xf numFmtId="2" fontId="0" fillId="0" borderId="0" xfId="0" applyNumberFormat="1" applyFont="1" applyFill="1" applyAlignment="1">
      <alignment horizontal="right"/>
    </xf>
    <xf numFmtId="2" fontId="0" fillId="0" borderId="1" xfId="0" applyNumberFormat="1" applyFont="1" applyFill="1" applyBorder="1" applyAlignment="1">
      <alignment horizontal="right"/>
    </xf>
    <xf numFmtId="2" fontId="0" fillId="0" borderId="0" xfId="0" applyNumberFormat="1"/>
    <xf numFmtId="2" fontId="1" fillId="0" borderId="0" xfId="0" applyNumberFormat="1" applyFont="1"/>
    <xf numFmtId="2" fontId="1" fillId="0" borderId="1" xfId="0" applyNumberFormat="1" applyFont="1" applyBorder="1"/>
    <xf numFmtId="2" fontId="0" fillId="0" borderId="0" xfId="0" applyNumberFormat="1" applyFont="1"/>
    <xf numFmtId="2" fontId="0" fillId="0" borderId="1" xfId="0" applyNumberFormat="1" applyFont="1" applyBorder="1"/>
    <xf numFmtId="2" fontId="0" fillId="0" borderId="0" xfId="0" applyNumberFormat="1" applyAlignment="1">
      <alignment horizontal="right"/>
    </xf>
    <xf numFmtId="2" fontId="0" fillId="0" borderId="1" xfId="0" applyNumberFormat="1" applyBorder="1" applyAlignment="1">
      <alignment horizontal="right"/>
    </xf>
    <xf numFmtId="2" fontId="1" fillId="0" borderId="0" xfId="0" applyNumberFormat="1" applyFont="1" applyAlignment="1">
      <alignment horizontal="right"/>
    </xf>
    <xf numFmtId="2" fontId="6" fillId="0" borderId="0" xfId="0" applyNumberFormat="1" applyFont="1"/>
    <xf numFmtId="0" fontId="6" fillId="0" borderId="0" xfId="0" applyFont="1" applyFill="1" applyBorder="1"/>
    <xf numFmtId="164" fontId="0" fillId="0" borderId="0" xfId="0" applyNumberFormat="1"/>
    <xf numFmtId="2" fontId="0" fillId="0" borderId="0" xfId="0" applyNumberFormat="1" applyBorder="1"/>
    <xf numFmtId="2" fontId="1" fillId="0" borderId="0" xfId="0" applyNumberFormat="1" applyFont="1" applyBorder="1"/>
    <xf numFmtId="0" fontId="0" fillId="4" borderId="0" xfId="0" applyFill="1"/>
    <xf numFmtId="0" fontId="4" fillId="5" borderId="0" xfId="0" applyFont="1" applyFill="1"/>
    <xf numFmtId="0" fontId="0" fillId="5" borderId="0" xfId="0" applyFill="1"/>
    <xf numFmtId="0" fontId="0" fillId="6" borderId="0" xfId="0" applyFill="1"/>
    <xf numFmtId="0" fontId="0" fillId="0" borderId="0" xfId="0"/>
    <xf numFmtId="0" fontId="0" fillId="0" borderId="1" xfId="0" applyBorder="1"/>
    <xf numFmtId="0" fontId="0" fillId="7" borderId="1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8" borderId="1" xfId="0" applyFill="1" applyBorder="1"/>
    <xf numFmtId="0" fontId="0" fillId="9" borderId="1" xfId="0" applyFill="1" applyBorder="1"/>
    <xf numFmtId="0" fontId="0" fillId="6" borderId="1" xfId="0" applyFill="1" applyBorder="1"/>
    <xf numFmtId="0" fontId="0" fillId="0" borderId="0" xfId="0"/>
    <xf numFmtId="0" fontId="0" fillId="0" borderId="1" xfId="0" applyBorder="1"/>
    <xf numFmtId="0" fontId="0" fillId="0" borderId="0" xfId="0" applyFill="1"/>
    <xf numFmtId="164" fontId="0" fillId="0" borderId="0" xfId="0" applyNumberFormat="1" applyAlignment="1">
      <alignment horizont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164" fontId="4" fillId="0" borderId="0" xfId="0" applyNumberFormat="1" applyFont="1"/>
    <xf numFmtId="0" fontId="1" fillId="8" borderId="1" xfId="0" applyFont="1" applyFill="1" applyBorder="1"/>
    <xf numFmtId="0" fontId="1" fillId="9" borderId="1" xfId="0" applyFont="1" applyFill="1" applyBorder="1"/>
    <xf numFmtId="0" fontId="0" fillId="0" borderId="0" xfId="0"/>
    <xf numFmtId="0" fontId="1" fillId="7" borderId="1" xfId="0" applyFont="1" applyFill="1" applyBorder="1"/>
    <xf numFmtId="0" fontId="1" fillId="6" borderId="1" xfId="0" applyFont="1" applyFill="1" applyBorder="1"/>
    <xf numFmtId="164" fontId="1" fillId="0" borderId="0" xfId="0" applyNumberFormat="1" applyFont="1"/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/>
    <xf numFmtId="0" fontId="0" fillId="0" borderId="1" xfId="0" applyBorder="1"/>
    <xf numFmtId="0" fontId="1" fillId="0" borderId="1" xfId="0" applyFont="1" applyBorder="1"/>
    <xf numFmtId="164" fontId="1" fillId="10" borderId="1" xfId="0" applyNumberFormat="1" applyFont="1" applyFill="1" applyBorder="1"/>
    <xf numFmtId="164" fontId="1" fillId="10" borderId="0" xfId="0" applyNumberFormat="1" applyFont="1" applyFill="1"/>
    <xf numFmtId="0" fontId="0" fillId="0" borderId="0" xfId="0"/>
    <xf numFmtId="0" fontId="1" fillId="0" borderId="0" xfId="0" applyFont="1"/>
    <xf numFmtId="164" fontId="1" fillId="5" borderId="0" xfId="0" applyNumberFormat="1" applyFont="1" applyFill="1"/>
    <xf numFmtId="164" fontId="0" fillId="5" borderId="0" xfId="0" applyNumberFormat="1" applyFill="1"/>
    <xf numFmtId="164" fontId="1" fillId="11" borderId="0" xfId="0" applyNumberFormat="1" applyFont="1" applyFill="1"/>
    <xf numFmtId="164" fontId="0" fillId="2" borderId="0" xfId="0" applyNumberFormat="1" applyFill="1"/>
    <xf numFmtId="0" fontId="1" fillId="2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29"/>
  <sheetViews>
    <sheetView topLeftCell="A116" zoomScale="90" zoomScaleNormal="90" workbookViewId="0">
      <selection activeCell="Q157" sqref="Q157"/>
    </sheetView>
  </sheetViews>
  <sheetFormatPr defaultRowHeight="15" x14ac:dyDescent="0.25"/>
  <cols>
    <col min="2" max="2" width="13.5703125" customWidth="1"/>
    <col min="3" max="3" width="15" customWidth="1"/>
    <col min="5" max="5" width="11.85546875" customWidth="1"/>
    <col min="7" max="7" width="16.28515625" customWidth="1"/>
  </cols>
  <sheetData>
    <row r="2" spans="1:25" x14ac:dyDescent="0.25">
      <c r="B2" s="26" t="s">
        <v>105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4" spans="1:25" x14ac:dyDescent="0.25">
      <c r="A4" s="52"/>
      <c r="B4" s="25" t="s">
        <v>106</v>
      </c>
      <c r="D4" s="26" t="s">
        <v>107</v>
      </c>
      <c r="E4" s="26"/>
      <c r="F4" s="26"/>
      <c r="G4" s="26" t="s">
        <v>108</v>
      </c>
      <c r="H4" s="26"/>
      <c r="I4" s="26"/>
      <c r="J4" s="26"/>
      <c r="K4" s="26" t="s">
        <v>109</v>
      </c>
      <c r="L4" s="26"/>
      <c r="M4" s="26"/>
      <c r="N4" s="26"/>
      <c r="O4" s="26" t="s">
        <v>110</v>
      </c>
      <c r="P4" s="26"/>
      <c r="Q4" s="26"/>
      <c r="R4" s="26"/>
      <c r="S4" s="26" t="s">
        <v>111</v>
      </c>
      <c r="T4" s="26"/>
      <c r="U4" s="26"/>
      <c r="V4" s="26"/>
      <c r="W4" s="26" t="s">
        <v>112</v>
      </c>
      <c r="X4" s="25"/>
    </row>
    <row r="5" spans="1:25" x14ac:dyDescent="0.25">
      <c r="A5" s="52"/>
    </row>
    <row r="6" spans="1:25" x14ac:dyDescent="0.25">
      <c r="A6" s="52"/>
      <c r="C6" t="s">
        <v>113</v>
      </c>
      <c r="D6">
        <v>0.25</v>
      </c>
      <c r="E6" t="s">
        <v>22</v>
      </c>
      <c r="G6" t="s">
        <v>113</v>
      </c>
      <c r="H6">
        <v>0.2</v>
      </c>
      <c r="I6" t="s">
        <v>22</v>
      </c>
      <c r="K6" t="s">
        <v>113</v>
      </c>
      <c r="L6">
        <v>0.15</v>
      </c>
      <c r="M6" t="s">
        <v>22</v>
      </c>
      <c r="O6" t="s">
        <v>113</v>
      </c>
      <c r="P6">
        <v>0.25</v>
      </c>
      <c r="Q6" t="s">
        <v>22</v>
      </c>
      <c r="S6" t="s">
        <v>113</v>
      </c>
      <c r="T6">
        <v>0.25</v>
      </c>
      <c r="U6" t="s">
        <v>22</v>
      </c>
      <c r="W6" t="s">
        <v>113</v>
      </c>
      <c r="X6">
        <v>0.25</v>
      </c>
      <c r="Y6" t="s">
        <v>22</v>
      </c>
    </row>
    <row r="7" spans="1:25" x14ac:dyDescent="0.25">
      <c r="A7" s="52"/>
      <c r="C7" t="s">
        <v>114</v>
      </c>
      <c r="D7">
        <v>0.05</v>
      </c>
      <c r="E7" t="s">
        <v>22</v>
      </c>
      <c r="G7" t="s">
        <v>117</v>
      </c>
      <c r="H7">
        <v>0.2</v>
      </c>
      <c r="I7" t="s">
        <v>22</v>
      </c>
      <c r="K7" t="s">
        <v>117</v>
      </c>
      <c r="L7">
        <v>0.15</v>
      </c>
      <c r="M7" t="s">
        <v>22</v>
      </c>
      <c r="O7" t="s">
        <v>117</v>
      </c>
      <c r="P7">
        <v>0.1</v>
      </c>
      <c r="Q7" t="s">
        <v>22</v>
      </c>
      <c r="S7" t="s">
        <v>117</v>
      </c>
      <c r="T7">
        <v>0.1</v>
      </c>
      <c r="U7" t="s">
        <v>22</v>
      </c>
      <c r="W7" t="s">
        <v>117</v>
      </c>
      <c r="X7">
        <v>0.2</v>
      </c>
      <c r="Y7" t="s">
        <v>22</v>
      </c>
    </row>
    <row r="8" spans="1:25" x14ac:dyDescent="0.25">
      <c r="A8" s="52"/>
      <c r="C8" s="1" t="s">
        <v>115</v>
      </c>
      <c r="D8" s="1">
        <v>0.3</v>
      </c>
      <c r="E8" s="1" t="s">
        <v>22</v>
      </c>
      <c r="G8" s="1" t="s">
        <v>115</v>
      </c>
      <c r="H8" s="1">
        <v>0.3</v>
      </c>
      <c r="I8" s="1" t="s">
        <v>22</v>
      </c>
      <c r="K8" s="1" t="s">
        <v>118</v>
      </c>
      <c r="L8" s="1">
        <v>0.3</v>
      </c>
      <c r="M8" s="1" t="s">
        <v>22</v>
      </c>
      <c r="O8" s="1" t="s">
        <v>118</v>
      </c>
      <c r="P8" s="1">
        <v>0.25</v>
      </c>
      <c r="Q8" s="1" t="s">
        <v>22</v>
      </c>
      <c r="S8" s="1" t="s">
        <v>118</v>
      </c>
      <c r="T8" s="1">
        <v>0.25</v>
      </c>
      <c r="U8" s="1" t="s">
        <v>22</v>
      </c>
      <c r="W8" s="1" t="s">
        <v>118</v>
      </c>
      <c r="X8" s="1">
        <v>0.25</v>
      </c>
      <c r="Y8" s="1" t="s">
        <v>22</v>
      </c>
    </row>
    <row r="9" spans="1:25" x14ac:dyDescent="0.25">
      <c r="A9" s="52"/>
      <c r="C9" t="s">
        <v>116</v>
      </c>
      <c r="D9">
        <v>0.6</v>
      </c>
      <c r="E9" t="s">
        <v>22</v>
      </c>
      <c r="G9" t="s">
        <v>116</v>
      </c>
      <c r="H9">
        <v>0.7</v>
      </c>
      <c r="I9" t="s">
        <v>22</v>
      </c>
      <c r="K9" t="s">
        <v>116</v>
      </c>
      <c r="L9">
        <v>0.6</v>
      </c>
      <c r="M9" t="s">
        <v>22</v>
      </c>
      <c r="O9" t="s">
        <v>116</v>
      </c>
      <c r="P9">
        <v>0.6</v>
      </c>
      <c r="Q9" t="s">
        <v>22</v>
      </c>
      <c r="S9" t="s">
        <v>116</v>
      </c>
      <c r="T9">
        <v>0.6</v>
      </c>
      <c r="U9" t="s">
        <v>22</v>
      </c>
      <c r="W9" t="s">
        <v>116</v>
      </c>
      <c r="X9">
        <v>0.7</v>
      </c>
      <c r="Y9" t="s">
        <v>22</v>
      </c>
    </row>
    <row r="10" spans="1:25" x14ac:dyDescent="0.25">
      <c r="A10" s="52"/>
    </row>
    <row r="11" spans="1:25" x14ac:dyDescent="0.25">
      <c r="A11" s="52"/>
      <c r="B11" t="s">
        <v>119</v>
      </c>
    </row>
    <row r="12" spans="1:25" x14ac:dyDescent="0.25">
      <c r="A12" s="52"/>
    </row>
    <row r="13" spans="1:25" x14ac:dyDescent="0.25">
      <c r="A13" s="52"/>
      <c r="B13" t="s">
        <v>14</v>
      </c>
      <c r="D13">
        <v>296.62</v>
      </c>
      <c r="E13" t="s">
        <v>2</v>
      </c>
      <c r="G13">
        <v>377.35</v>
      </c>
      <c r="H13" t="s">
        <v>2</v>
      </c>
      <c r="K13">
        <v>434.5</v>
      </c>
      <c r="L13" t="s">
        <v>2</v>
      </c>
      <c r="O13">
        <v>443.64</v>
      </c>
      <c r="P13" t="s">
        <v>2</v>
      </c>
      <c r="S13">
        <v>488.68</v>
      </c>
      <c r="T13" t="s">
        <v>2</v>
      </c>
      <c r="W13">
        <v>654.89</v>
      </c>
      <c r="X13" t="s">
        <v>2</v>
      </c>
    </row>
    <row r="14" spans="1:25" x14ac:dyDescent="0.25">
      <c r="A14" s="52"/>
      <c r="B14" s="1" t="s">
        <v>120</v>
      </c>
      <c r="C14" s="1"/>
      <c r="D14" s="28">
        <v>-54.816000000000003</v>
      </c>
      <c r="E14" s="28"/>
      <c r="F14" s="28"/>
      <c r="G14" s="28">
        <v>-117.97799999999999</v>
      </c>
      <c r="H14" s="28"/>
      <c r="I14" s="28"/>
      <c r="J14" s="28"/>
      <c r="K14" s="28">
        <v>-72.872</v>
      </c>
      <c r="L14" s="28"/>
      <c r="M14" s="28"/>
      <c r="N14" s="28"/>
      <c r="O14" s="28">
        <v>-108.42100000000001</v>
      </c>
      <c r="P14" s="28"/>
      <c r="Q14" s="28"/>
      <c r="R14" s="28"/>
      <c r="S14" s="28">
        <v>-84.376999999999995</v>
      </c>
      <c r="T14" s="28"/>
      <c r="U14" s="28"/>
      <c r="V14" s="28"/>
      <c r="W14" s="28">
        <v>-86.466999999999999</v>
      </c>
      <c r="X14" s="1"/>
      <c r="Y14" s="1"/>
    </row>
    <row r="15" spans="1:25" x14ac:dyDescent="0.25">
      <c r="A15" s="52"/>
      <c r="B15" s="25" t="s">
        <v>121</v>
      </c>
      <c r="D15" s="25">
        <f>SUM(D13:D14)</f>
        <v>241.804</v>
      </c>
      <c r="E15" s="25"/>
      <c r="F15" s="25"/>
      <c r="G15" s="25">
        <f>SUM(G13:G14)</f>
        <v>259.37200000000001</v>
      </c>
      <c r="H15" s="25"/>
      <c r="I15" s="25"/>
      <c r="J15" s="25"/>
      <c r="K15" s="25">
        <f>SUM(K13:K14)</f>
        <v>361.62799999999999</v>
      </c>
      <c r="L15" s="25"/>
      <c r="M15" s="25"/>
      <c r="N15" s="25"/>
      <c r="O15" s="25">
        <f>SUM(O13:O14)</f>
        <v>335.21899999999999</v>
      </c>
      <c r="P15" s="25"/>
      <c r="Q15" s="25"/>
      <c r="R15" s="25"/>
      <c r="S15" s="25">
        <f>SUM(S13:S14)</f>
        <v>404.303</v>
      </c>
      <c r="T15" s="25"/>
      <c r="U15" s="25"/>
      <c r="V15" s="25"/>
      <c r="W15" s="25">
        <f>SUM(W13:W14)</f>
        <v>568.423</v>
      </c>
    </row>
    <row r="16" spans="1:25" x14ac:dyDescent="0.25">
      <c r="B16" s="8"/>
      <c r="C16" s="8" t="s">
        <v>126</v>
      </c>
      <c r="D16" s="8"/>
      <c r="F16" t="s">
        <v>127</v>
      </c>
      <c r="J16" t="s">
        <v>126</v>
      </c>
      <c r="N16" t="s">
        <v>126</v>
      </c>
      <c r="R16" t="s">
        <v>126</v>
      </c>
      <c r="V16" t="s">
        <v>127</v>
      </c>
    </row>
    <row r="17" spans="1:24" x14ac:dyDescent="0.25">
      <c r="A17" s="3"/>
      <c r="B17" s="11" t="s">
        <v>122</v>
      </c>
      <c r="C17" s="8"/>
      <c r="D17" s="2">
        <v>96.721999999999994</v>
      </c>
      <c r="E17" s="1"/>
      <c r="F17" s="1"/>
      <c r="G17" s="1">
        <v>77.811999999999998</v>
      </c>
      <c r="H17" s="1"/>
      <c r="I17" s="1"/>
      <c r="J17" s="1"/>
      <c r="K17" s="1">
        <v>144.65100000000001</v>
      </c>
      <c r="L17" s="1"/>
      <c r="M17" s="1"/>
      <c r="N17" s="1"/>
      <c r="O17" s="1">
        <v>134.08799999999999</v>
      </c>
      <c r="P17" s="1"/>
      <c r="Q17" s="1"/>
      <c r="R17" s="1"/>
      <c r="S17" s="1">
        <v>161.721</v>
      </c>
      <c r="T17" s="1"/>
      <c r="U17" s="1"/>
      <c r="V17" s="1"/>
      <c r="W17" s="1">
        <v>170.52699999999999</v>
      </c>
      <c r="X17" s="1"/>
    </row>
    <row r="18" spans="1:24" x14ac:dyDescent="0.25">
      <c r="A18" s="3"/>
      <c r="B18" s="8" t="s">
        <v>123</v>
      </c>
      <c r="C18" s="8"/>
      <c r="D18" s="8"/>
    </row>
    <row r="19" spans="1:24" x14ac:dyDescent="0.25">
      <c r="A19" s="3"/>
      <c r="B19" s="11" t="s">
        <v>19</v>
      </c>
      <c r="C19" s="8"/>
      <c r="D19" s="11">
        <v>785.52</v>
      </c>
      <c r="E19" t="s">
        <v>93</v>
      </c>
    </row>
    <row r="20" spans="1:24" x14ac:dyDescent="0.25">
      <c r="B20" s="8"/>
      <c r="C20" s="8" t="s">
        <v>5</v>
      </c>
      <c r="D20" s="8"/>
    </row>
    <row r="22" spans="1:24" x14ac:dyDescent="0.25">
      <c r="A22" s="3"/>
      <c r="B22" s="11" t="s">
        <v>124</v>
      </c>
      <c r="C22" s="11"/>
      <c r="D22" s="8" t="s">
        <v>125</v>
      </c>
      <c r="E22" s="8"/>
      <c r="F22" s="11">
        <v>524.92999999999995</v>
      </c>
      <c r="G22" t="s">
        <v>93</v>
      </c>
    </row>
    <row r="23" spans="1:24" x14ac:dyDescent="0.25">
      <c r="B23" s="11"/>
      <c r="C23" s="11"/>
      <c r="D23" s="8"/>
      <c r="E23" s="8"/>
      <c r="F23" s="11"/>
      <c r="G23" s="8"/>
      <c r="H23" s="8"/>
    </row>
    <row r="24" spans="1:24" x14ac:dyDescent="0.25">
      <c r="A24" s="3"/>
      <c r="B24" s="11" t="s">
        <v>160</v>
      </c>
      <c r="C24" s="11"/>
      <c r="D24" s="8"/>
      <c r="E24" s="8"/>
      <c r="F24" s="11"/>
      <c r="G24" s="8"/>
      <c r="H24" s="8"/>
    </row>
    <row r="25" spans="1:24" x14ac:dyDescent="0.25">
      <c r="A25" s="3"/>
      <c r="B25" s="17" t="s">
        <v>161</v>
      </c>
      <c r="C25" s="17"/>
      <c r="D25" s="17"/>
      <c r="E25" s="37">
        <v>2542</v>
      </c>
      <c r="F25" s="17" t="s">
        <v>2</v>
      </c>
      <c r="G25" s="17"/>
      <c r="H25" s="17"/>
      <c r="I25" s="27"/>
      <c r="J25" s="27"/>
      <c r="K25" s="27"/>
    </row>
    <row r="26" spans="1:24" x14ac:dyDescent="0.25">
      <c r="A26" s="3"/>
      <c r="B26" s="17" t="s">
        <v>162</v>
      </c>
      <c r="C26" s="17"/>
      <c r="D26" s="17"/>
      <c r="E26" s="37">
        <v>128</v>
      </c>
      <c r="F26" s="17" t="s">
        <v>2</v>
      </c>
      <c r="G26" s="17"/>
      <c r="H26" s="17"/>
      <c r="I26" s="27"/>
      <c r="J26" s="27"/>
      <c r="K26" s="27"/>
    </row>
    <row r="27" spans="1:24" x14ac:dyDescent="0.25">
      <c r="A27" s="3"/>
      <c r="B27" s="17" t="s">
        <v>189</v>
      </c>
      <c r="C27" s="17"/>
      <c r="D27" s="17"/>
      <c r="E27" s="37">
        <v>20</v>
      </c>
      <c r="F27" s="17" t="s">
        <v>2</v>
      </c>
      <c r="G27" s="17"/>
      <c r="H27" s="17"/>
      <c r="I27" s="27"/>
      <c r="J27" s="27"/>
      <c r="K27" s="27"/>
    </row>
    <row r="28" spans="1:24" x14ac:dyDescent="0.25">
      <c r="A28" s="3"/>
      <c r="B28" s="17" t="s">
        <v>200</v>
      </c>
      <c r="C28" s="17"/>
      <c r="D28" s="17"/>
      <c r="E28" s="37">
        <v>2683.87</v>
      </c>
      <c r="F28" s="17" t="s">
        <v>2</v>
      </c>
      <c r="G28" s="17"/>
      <c r="H28" s="17"/>
      <c r="I28" s="27"/>
      <c r="J28" s="27"/>
      <c r="K28" s="27"/>
    </row>
    <row r="29" spans="1:24" x14ac:dyDescent="0.25">
      <c r="A29" s="3"/>
      <c r="B29" s="17" t="s">
        <v>201</v>
      </c>
      <c r="C29" s="17"/>
      <c r="D29" s="17"/>
      <c r="E29" s="37">
        <v>149.19999999999999</v>
      </c>
      <c r="F29" s="17"/>
      <c r="G29" s="17"/>
      <c r="H29" s="17"/>
      <c r="I29" s="27"/>
      <c r="J29" s="27"/>
      <c r="K29" s="27"/>
    </row>
    <row r="30" spans="1:24" x14ac:dyDescent="0.25">
      <c r="A30" s="3"/>
      <c r="B30" s="36" t="s">
        <v>163</v>
      </c>
      <c r="C30" s="36"/>
      <c r="D30" s="36"/>
      <c r="E30" s="38">
        <v>163.07</v>
      </c>
      <c r="F30" s="36" t="s">
        <v>2</v>
      </c>
      <c r="G30" s="36"/>
      <c r="H30" s="17"/>
      <c r="I30" s="27" t="s">
        <v>164</v>
      </c>
      <c r="J30" s="27"/>
      <c r="K30" s="27" t="s">
        <v>165</v>
      </c>
      <c r="M30" t="s">
        <v>184</v>
      </c>
      <c r="O30" t="s">
        <v>186</v>
      </c>
    </row>
    <row r="31" spans="1:24" x14ac:dyDescent="0.25">
      <c r="A31" s="3"/>
      <c r="B31" s="35" t="s">
        <v>14</v>
      </c>
      <c r="C31" s="17"/>
      <c r="D31" s="17"/>
      <c r="E31" s="4">
        <f>SUM(E25:E30)</f>
        <v>5686.1399999999994</v>
      </c>
      <c r="F31" s="35" t="s">
        <v>2</v>
      </c>
      <c r="G31" s="17"/>
      <c r="H31" s="17"/>
      <c r="I31" s="27"/>
      <c r="J31" s="27"/>
      <c r="K31" s="27"/>
    </row>
    <row r="32" spans="1:24" x14ac:dyDescent="0.25">
      <c r="B32" s="11"/>
      <c r="C32" s="11"/>
      <c r="D32" s="8"/>
      <c r="F32" s="11"/>
      <c r="G32" s="8"/>
      <c r="H32" s="8"/>
    </row>
    <row r="33" spans="1:25" x14ac:dyDescent="0.25">
      <c r="A33" s="53"/>
      <c r="B33" s="11" t="s">
        <v>146</v>
      </c>
      <c r="C33" s="11"/>
      <c r="D33" s="8"/>
      <c r="E33" s="8"/>
      <c r="F33" s="11"/>
      <c r="G33" s="8"/>
      <c r="H33" s="8"/>
    </row>
    <row r="34" spans="1:25" x14ac:dyDescent="0.25">
      <c r="A34" s="53"/>
      <c r="B34" s="11" t="s">
        <v>147</v>
      </c>
      <c r="C34" s="11"/>
      <c r="D34" s="8"/>
      <c r="E34" s="8"/>
      <c r="F34" s="11">
        <v>524</v>
      </c>
      <c r="G34" s="8" t="s">
        <v>22</v>
      </c>
      <c r="H34" s="8">
        <v>271</v>
      </c>
      <c r="I34">
        <v>116</v>
      </c>
      <c r="J34">
        <v>137</v>
      </c>
    </row>
    <row r="35" spans="1:25" x14ac:dyDescent="0.25">
      <c r="A35" s="53"/>
      <c r="B35" s="11" t="s">
        <v>148</v>
      </c>
      <c r="C35" s="11"/>
      <c r="D35" s="8"/>
      <c r="E35" s="8"/>
      <c r="F35" s="11">
        <v>278</v>
      </c>
      <c r="G35" s="8" t="s">
        <v>22</v>
      </c>
      <c r="H35" s="8">
        <v>154</v>
      </c>
      <c r="I35">
        <v>79</v>
      </c>
      <c r="J35">
        <v>45</v>
      </c>
    </row>
    <row r="36" spans="1:25" x14ac:dyDescent="0.25">
      <c r="B36" s="11"/>
      <c r="C36" s="11"/>
      <c r="D36" s="8"/>
      <c r="E36" s="18" t="s">
        <v>150</v>
      </c>
      <c r="F36" s="17">
        <v>556</v>
      </c>
      <c r="G36" s="8" t="s">
        <v>149</v>
      </c>
      <c r="H36" s="8"/>
    </row>
    <row r="37" spans="1:25" x14ac:dyDescent="0.25">
      <c r="B37" s="11"/>
      <c r="C37" s="11"/>
      <c r="D37" s="8"/>
      <c r="E37" s="18"/>
      <c r="F37" s="17"/>
      <c r="G37" s="8"/>
      <c r="H37" s="8"/>
    </row>
    <row r="38" spans="1:25" x14ac:dyDescent="0.25">
      <c r="B38" s="11" t="s">
        <v>151</v>
      </c>
      <c r="C38" s="11"/>
      <c r="D38" s="8"/>
      <c r="E38" s="18"/>
      <c r="F38" s="17"/>
      <c r="G38" s="8"/>
      <c r="H38" s="8"/>
    </row>
    <row r="39" spans="1:25" x14ac:dyDescent="0.25">
      <c r="A39" s="3"/>
      <c r="B39" s="17" t="s">
        <v>152</v>
      </c>
      <c r="C39" s="11"/>
      <c r="D39" s="8"/>
      <c r="E39" s="18"/>
      <c r="F39" s="17">
        <v>254</v>
      </c>
      <c r="G39" s="8" t="s">
        <v>2</v>
      </c>
      <c r="H39" s="8"/>
      <c r="I39" t="s">
        <v>5</v>
      </c>
      <c r="J39" t="s">
        <v>5</v>
      </c>
    </row>
    <row r="40" spans="1:25" x14ac:dyDescent="0.25">
      <c r="A40" s="3"/>
      <c r="B40" s="17" t="s">
        <v>153</v>
      </c>
      <c r="C40" s="11"/>
      <c r="D40" s="8"/>
      <c r="E40" s="18"/>
      <c r="F40" s="17">
        <v>22.5</v>
      </c>
      <c r="G40" s="8" t="s">
        <v>2</v>
      </c>
      <c r="H40" s="8"/>
    </row>
    <row r="41" spans="1:25" x14ac:dyDescent="0.25">
      <c r="A41" s="3"/>
      <c r="B41" s="17" t="s">
        <v>154</v>
      </c>
      <c r="C41" s="11"/>
      <c r="D41" s="8"/>
      <c r="E41" s="18"/>
      <c r="F41" s="17">
        <v>11.25</v>
      </c>
      <c r="G41" s="8" t="s">
        <v>2</v>
      </c>
      <c r="H41" s="8"/>
    </row>
    <row r="42" spans="1:25" x14ac:dyDescent="0.25">
      <c r="B42" s="11"/>
      <c r="C42" s="11"/>
      <c r="D42" s="8"/>
      <c r="E42" s="18"/>
      <c r="F42" s="17"/>
      <c r="G42" s="8"/>
      <c r="H42" s="8"/>
    </row>
    <row r="43" spans="1:25" x14ac:dyDescent="0.25">
      <c r="A43" s="54"/>
      <c r="B43" s="11" t="s">
        <v>155</v>
      </c>
      <c r="C43" s="11"/>
      <c r="D43" s="8"/>
      <c r="E43" s="18"/>
      <c r="F43" s="17">
        <v>32</v>
      </c>
      <c r="G43" s="8" t="s">
        <v>22</v>
      </c>
      <c r="H43" s="8"/>
      <c r="I43" t="s">
        <v>5</v>
      </c>
      <c r="J43" t="s">
        <v>5</v>
      </c>
    </row>
    <row r="44" spans="1:25" x14ac:dyDescent="0.25">
      <c r="A44" s="55"/>
      <c r="B44" s="11" t="s">
        <v>156</v>
      </c>
      <c r="C44" s="11"/>
      <c r="D44" s="8"/>
      <c r="E44" s="18"/>
      <c r="F44" s="17">
        <v>32</v>
      </c>
      <c r="G44" s="8" t="s">
        <v>22</v>
      </c>
      <c r="H44" s="8"/>
    </row>
    <row r="45" spans="1:25" x14ac:dyDescent="0.25">
      <c r="B45" s="25"/>
      <c r="C45" s="25"/>
      <c r="F45" s="25"/>
    </row>
    <row r="46" spans="1:25" x14ac:dyDescent="0.25">
      <c r="B46" s="26" t="s">
        <v>135</v>
      </c>
      <c r="C46" s="26"/>
      <c r="D46" s="1"/>
      <c r="F46" s="25"/>
    </row>
    <row r="47" spans="1:25" x14ac:dyDescent="0.25">
      <c r="B47" s="25"/>
      <c r="C47" s="25"/>
      <c r="F47" s="25"/>
      <c r="J47">
        <v>6.2</v>
      </c>
      <c r="K47">
        <v>13.6</v>
      </c>
      <c r="L47">
        <v>28</v>
      </c>
      <c r="M47">
        <v>8.9</v>
      </c>
      <c r="N47">
        <v>14.1</v>
      </c>
    </row>
    <row r="48" spans="1:25" x14ac:dyDescent="0.25">
      <c r="A48" s="55"/>
      <c r="B48" s="25" t="s">
        <v>128</v>
      </c>
      <c r="C48" s="25"/>
      <c r="E48" s="29">
        <v>206.35</v>
      </c>
      <c r="F48" s="30" t="s">
        <v>22</v>
      </c>
      <c r="G48">
        <v>1.8</v>
      </c>
      <c r="H48">
        <v>21.2</v>
      </c>
      <c r="I48">
        <v>5.7</v>
      </c>
      <c r="J48">
        <v>3.4</v>
      </c>
      <c r="K48">
        <v>11.1</v>
      </c>
      <c r="L48">
        <v>25</v>
      </c>
      <c r="M48">
        <v>6.2</v>
      </c>
      <c r="N48">
        <v>11.4</v>
      </c>
      <c r="O48">
        <v>1</v>
      </c>
      <c r="P48">
        <v>1</v>
      </c>
      <c r="Q48">
        <v>10</v>
      </c>
      <c r="R48">
        <v>1.8</v>
      </c>
      <c r="S48">
        <v>2.5</v>
      </c>
      <c r="T48">
        <v>6.4</v>
      </c>
      <c r="U48">
        <v>13</v>
      </c>
      <c r="V48">
        <v>0.5</v>
      </c>
      <c r="W48">
        <v>1.7</v>
      </c>
      <c r="X48">
        <v>0.25</v>
      </c>
      <c r="Y48">
        <v>11.6</v>
      </c>
    </row>
    <row r="49" spans="1:25" x14ac:dyDescent="0.25">
      <c r="A49" s="55"/>
      <c r="B49" s="25"/>
      <c r="C49" s="25"/>
      <c r="E49" s="29"/>
      <c r="F49" s="30"/>
    </row>
    <row r="50" spans="1:25" x14ac:dyDescent="0.25">
      <c r="A50" s="55"/>
      <c r="B50" s="25" t="s">
        <v>129</v>
      </c>
      <c r="C50" s="25"/>
      <c r="E50" s="29">
        <v>15</v>
      </c>
      <c r="F50" s="30" t="s">
        <v>22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X50">
        <v>1</v>
      </c>
    </row>
    <row r="51" spans="1:25" x14ac:dyDescent="0.25">
      <c r="A51" s="55"/>
      <c r="B51" s="25"/>
      <c r="C51" s="25"/>
      <c r="E51" s="29"/>
      <c r="F51" s="30"/>
    </row>
    <row r="52" spans="1:25" x14ac:dyDescent="0.25">
      <c r="A52" s="55"/>
      <c r="B52" s="25" t="s">
        <v>130</v>
      </c>
      <c r="C52" s="25" t="s">
        <v>5</v>
      </c>
      <c r="E52" s="29">
        <v>15</v>
      </c>
      <c r="F52" s="30" t="s">
        <v>22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X52">
        <v>1</v>
      </c>
    </row>
    <row r="53" spans="1:25" x14ac:dyDescent="0.25">
      <c r="A53" s="55"/>
      <c r="B53" s="25"/>
      <c r="C53" s="25"/>
      <c r="E53" s="29"/>
      <c r="F53" s="30"/>
    </row>
    <row r="54" spans="1:25" x14ac:dyDescent="0.25">
      <c r="A54" s="55"/>
      <c r="B54" s="25" t="s">
        <v>131</v>
      </c>
      <c r="C54" s="25"/>
      <c r="E54" s="29">
        <v>77.150000000000006</v>
      </c>
      <c r="F54" s="30" t="s">
        <v>22</v>
      </c>
      <c r="G54">
        <v>3.6</v>
      </c>
      <c r="H54">
        <v>6</v>
      </c>
      <c r="I54">
        <v>3.5</v>
      </c>
      <c r="J54">
        <v>3</v>
      </c>
      <c r="K54">
        <v>3.85</v>
      </c>
      <c r="L54">
        <v>3.5</v>
      </c>
      <c r="M54">
        <v>5.6</v>
      </c>
      <c r="N54">
        <v>4</v>
      </c>
      <c r="O54">
        <v>4.66</v>
      </c>
      <c r="P54">
        <v>3.98</v>
      </c>
      <c r="Q54">
        <v>3.5</v>
      </c>
      <c r="R54">
        <v>8.3000000000000007</v>
      </c>
      <c r="S54">
        <v>3.5</v>
      </c>
      <c r="T54">
        <v>5.5</v>
      </c>
      <c r="U54">
        <v>3.5</v>
      </c>
      <c r="V54">
        <v>6.16</v>
      </c>
      <c r="X54">
        <v>5</v>
      </c>
    </row>
    <row r="55" spans="1:25" x14ac:dyDescent="0.25">
      <c r="B55" s="25"/>
      <c r="C55" s="25"/>
      <c r="E55" s="29"/>
      <c r="F55" s="30"/>
    </row>
    <row r="56" spans="1:25" x14ac:dyDescent="0.25">
      <c r="A56" s="55"/>
      <c r="B56" s="25" t="s">
        <v>132</v>
      </c>
      <c r="C56" s="25"/>
      <c r="E56" s="29">
        <v>18</v>
      </c>
      <c r="F56" s="30" t="s">
        <v>22</v>
      </c>
      <c r="G56" t="s">
        <v>5</v>
      </c>
    </row>
    <row r="57" spans="1:25" x14ac:dyDescent="0.25">
      <c r="A57" s="55"/>
      <c r="B57" s="25" t="s">
        <v>133</v>
      </c>
      <c r="C57" s="25"/>
      <c r="E57" s="29">
        <v>1</v>
      </c>
      <c r="F57" s="30" t="s">
        <v>22</v>
      </c>
      <c r="G57" t="s">
        <v>5</v>
      </c>
    </row>
    <row r="58" spans="1:25" x14ac:dyDescent="0.25">
      <c r="A58" s="55"/>
      <c r="B58" s="26" t="s">
        <v>134</v>
      </c>
      <c r="C58" s="26"/>
      <c r="D58" s="1"/>
      <c r="E58" s="31">
        <v>1</v>
      </c>
      <c r="F58" s="32" t="s">
        <v>22</v>
      </c>
      <c r="G58" s="1" t="s">
        <v>5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25">
      <c r="B59" s="22" t="s">
        <v>5</v>
      </c>
    </row>
    <row r="60" spans="1:25" x14ac:dyDescent="0.25">
      <c r="B60" s="22"/>
    </row>
    <row r="61" spans="1:25" x14ac:dyDescent="0.25">
      <c r="B61" s="26" t="s">
        <v>136</v>
      </c>
      <c r="C61" s="26"/>
      <c r="D61" s="1"/>
      <c r="E61" s="1"/>
      <c r="F61" s="25"/>
    </row>
    <row r="62" spans="1:25" x14ac:dyDescent="0.25">
      <c r="B62" s="25"/>
      <c r="C62" s="25"/>
      <c r="F62" s="25"/>
    </row>
    <row r="63" spans="1:25" x14ac:dyDescent="0.25">
      <c r="A63" s="55"/>
      <c r="B63" s="25" t="s">
        <v>128</v>
      </c>
      <c r="C63" s="25"/>
      <c r="E63" s="29">
        <v>172.44</v>
      </c>
      <c r="F63" s="30" t="s">
        <v>22</v>
      </c>
      <c r="G63">
        <v>7.3</v>
      </c>
      <c r="H63">
        <v>62.1</v>
      </c>
      <c r="I63">
        <v>14.6</v>
      </c>
      <c r="J63">
        <v>30.6</v>
      </c>
      <c r="K63">
        <v>23.5</v>
      </c>
      <c r="L63">
        <v>11.8</v>
      </c>
      <c r="M63">
        <v>7.6</v>
      </c>
      <c r="N63">
        <v>1.24</v>
      </c>
      <c r="P63">
        <v>0.5</v>
      </c>
      <c r="Q63">
        <v>1.8</v>
      </c>
      <c r="R63">
        <v>11.4</v>
      </c>
    </row>
    <row r="64" spans="1:25" x14ac:dyDescent="0.25">
      <c r="A64" s="55"/>
      <c r="B64" s="25"/>
      <c r="C64" s="25"/>
      <c r="E64" s="29"/>
      <c r="F64" s="30"/>
    </row>
    <row r="65" spans="1:25" x14ac:dyDescent="0.25">
      <c r="A65" s="55"/>
      <c r="B65" s="25" t="s">
        <v>129</v>
      </c>
      <c r="C65" s="25"/>
      <c r="E65" s="29">
        <v>9</v>
      </c>
      <c r="F65" s="30" t="s">
        <v>22</v>
      </c>
      <c r="G65">
        <v>1</v>
      </c>
      <c r="I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</row>
    <row r="66" spans="1:25" x14ac:dyDescent="0.25">
      <c r="A66" s="55"/>
      <c r="B66" s="25"/>
      <c r="C66" s="25"/>
      <c r="E66" s="29"/>
      <c r="F66" s="30"/>
    </row>
    <row r="67" spans="1:25" x14ac:dyDescent="0.25">
      <c r="A67" s="55"/>
      <c r="B67" s="25" t="s">
        <v>130</v>
      </c>
      <c r="C67" s="25" t="s">
        <v>5</v>
      </c>
      <c r="E67" s="29">
        <v>9</v>
      </c>
      <c r="F67" s="30" t="s">
        <v>22</v>
      </c>
      <c r="G67">
        <v>1</v>
      </c>
      <c r="I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</row>
    <row r="68" spans="1:25" x14ac:dyDescent="0.25">
      <c r="A68" s="55"/>
      <c r="B68" s="25"/>
      <c r="C68" s="25"/>
      <c r="E68" s="29"/>
      <c r="F68" s="30"/>
    </row>
    <row r="69" spans="1:25" x14ac:dyDescent="0.25">
      <c r="A69" s="55"/>
      <c r="B69" s="25" t="s">
        <v>131</v>
      </c>
      <c r="C69" s="25"/>
      <c r="E69" s="29">
        <v>32.42</v>
      </c>
      <c r="F69" s="30" t="s">
        <v>22</v>
      </c>
      <c r="G69">
        <v>3.6</v>
      </c>
      <c r="I69">
        <v>3.5</v>
      </c>
      <c r="K69">
        <v>3</v>
      </c>
      <c r="L69">
        <v>3</v>
      </c>
      <c r="M69">
        <v>3</v>
      </c>
      <c r="N69">
        <v>3</v>
      </c>
      <c r="O69">
        <v>3</v>
      </c>
      <c r="P69">
        <v>5.32</v>
      </c>
      <c r="Q69">
        <v>5</v>
      </c>
    </row>
    <row r="70" spans="1:25" x14ac:dyDescent="0.25">
      <c r="B70" s="25"/>
      <c r="C70" s="25"/>
      <c r="E70" s="29"/>
      <c r="F70" s="30"/>
    </row>
    <row r="71" spans="1:25" x14ac:dyDescent="0.25">
      <c r="A71" s="55"/>
      <c r="B71" s="25" t="s">
        <v>132</v>
      </c>
      <c r="C71" s="25"/>
      <c r="E71" s="29">
        <v>18</v>
      </c>
      <c r="F71" s="30" t="s">
        <v>22</v>
      </c>
    </row>
    <row r="72" spans="1:25" x14ac:dyDescent="0.25">
      <c r="A72" s="55"/>
      <c r="B72" s="25" t="s">
        <v>133</v>
      </c>
      <c r="C72" s="25"/>
      <c r="E72" s="29">
        <v>1</v>
      </c>
      <c r="F72" s="30" t="s">
        <v>22</v>
      </c>
    </row>
    <row r="73" spans="1:25" x14ac:dyDescent="0.25">
      <c r="A73" s="55"/>
      <c r="B73" s="26" t="s">
        <v>134</v>
      </c>
      <c r="C73" s="26"/>
      <c r="D73" s="1"/>
      <c r="E73" s="31">
        <v>1</v>
      </c>
      <c r="F73" s="32" t="s">
        <v>22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55" t="s">
        <v>143</v>
      </c>
      <c r="B74" s="33" t="s">
        <v>145</v>
      </c>
      <c r="C74" s="33"/>
      <c r="D74" s="34"/>
      <c r="E74" s="22">
        <v>378.79</v>
      </c>
      <c r="F74" s="5" t="s">
        <v>22</v>
      </c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</row>
    <row r="75" spans="1:25" x14ac:dyDescent="0.25">
      <c r="A75" s="55" t="s">
        <v>144</v>
      </c>
      <c r="B75" s="33" t="s">
        <v>129</v>
      </c>
      <c r="C75" s="33"/>
      <c r="D75" s="34"/>
      <c r="E75" s="22">
        <v>24</v>
      </c>
      <c r="F75" s="5" t="s">
        <v>22</v>
      </c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</row>
    <row r="76" spans="1:25" x14ac:dyDescent="0.25">
      <c r="A76" s="55"/>
      <c r="B76" s="22" t="s">
        <v>130</v>
      </c>
      <c r="E76" s="22">
        <v>24</v>
      </c>
      <c r="F76" s="5" t="s">
        <v>22</v>
      </c>
    </row>
    <row r="77" spans="1:25" x14ac:dyDescent="0.25">
      <c r="A77" s="55"/>
      <c r="B77" s="22" t="s">
        <v>131</v>
      </c>
      <c r="E77" s="22">
        <v>109.57</v>
      </c>
      <c r="F77" s="5" t="s">
        <v>22</v>
      </c>
    </row>
    <row r="78" spans="1:25" x14ac:dyDescent="0.25">
      <c r="B78" s="22"/>
      <c r="E78" s="8"/>
      <c r="F78" s="8"/>
    </row>
    <row r="79" spans="1:25" x14ac:dyDescent="0.25">
      <c r="B79" s="21" t="s">
        <v>137</v>
      </c>
      <c r="C79" s="1"/>
    </row>
    <row r="80" spans="1:25" x14ac:dyDescent="0.25">
      <c r="A80" s="55"/>
      <c r="B80" s="22" t="s">
        <v>138</v>
      </c>
      <c r="E80" s="25">
        <v>10</v>
      </c>
      <c r="F80" t="s">
        <v>22</v>
      </c>
      <c r="G80">
        <v>5</v>
      </c>
      <c r="H80">
        <v>5</v>
      </c>
    </row>
    <row r="81" spans="1:9" x14ac:dyDescent="0.25">
      <c r="A81" s="55" t="s">
        <v>185</v>
      </c>
      <c r="B81" s="22" t="s">
        <v>139</v>
      </c>
      <c r="E81" s="25">
        <v>12.49</v>
      </c>
      <c r="F81" t="s">
        <v>22</v>
      </c>
      <c r="G81">
        <v>5.96</v>
      </c>
      <c r="H81">
        <v>6.53</v>
      </c>
    </row>
    <row r="82" spans="1:9" x14ac:dyDescent="0.25">
      <c r="A82" s="55" t="s">
        <v>185</v>
      </c>
      <c r="B82" s="22" t="s">
        <v>140</v>
      </c>
      <c r="E82" s="25">
        <v>7.47</v>
      </c>
      <c r="F82" t="s">
        <v>22</v>
      </c>
      <c r="G82">
        <v>3.93</v>
      </c>
      <c r="H82">
        <v>3.54</v>
      </c>
    </row>
    <row r="83" spans="1:9" x14ac:dyDescent="0.25">
      <c r="B83" s="22"/>
      <c r="G83" t="s">
        <v>141</v>
      </c>
      <c r="H83" t="s">
        <v>142</v>
      </c>
    </row>
    <row r="84" spans="1:9" x14ac:dyDescent="0.25">
      <c r="B84" s="22"/>
    </row>
    <row r="85" spans="1:9" x14ac:dyDescent="0.25">
      <c r="A85" s="55"/>
      <c r="B85" s="21" t="s">
        <v>157</v>
      </c>
      <c r="C85" s="1"/>
      <c r="D85" s="1"/>
      <c r="E85" s="26">
        <v>14.73</v>
      </c>
      <c r="F85" s="1" t="s">
        <v>93</v>
      </c>
    </row>
    <row r="86" spans="1:9" x14ac:dyDescent="0.25">
      <c r="A86" s="55"/>
      <c r="B86" s="35" t="s">
        <v>158</v>
      </c>
      <c r="C86">
        <v>536.36</v>
      </c>
      <c r="E86">
        <v>10.73</v>
      </c>
    </row>
    <row r="87" spans="1:9" x14ac:dyDescent="0.25">
      <c r="A87" s="55"/>
      <c r="B87" s="35" t="s">
        <v>159</v>
      </c>
      <c r="C87">
        <v>40</v>
      </c>
      <c r="E87">
        <v>4</v>
      </c>
    </row>
    <row r="88" spans="1:9" x14ac:dyDescent="0.25">
      <c r="B88" s="35"/>
    </row>
    <row r="89" spans="1:9" x14ac:dyDescent="0.25">
      <c r="A89" s="55"/>
      <c r="B89" s="22" t="s">
        <v>166</v>
      </c>
      <c r="E89" s="25">
        <v>504</v>
      </c>
      <c r="F89" t="s">
        <v>22</v>
      </c>
      <c r="G89">
        <v>78</v>
      </c>
      <c r="H89">
        <v>89</v>
      </c>
      <c r="I89">
        <v>93</v>
      </c>
    </row>
    <row r="90" spans="1:9" x14ac:dyDescent="0.25">
      <c r="B90" s="35"/>
      <c r="G90">
        <v>69</v>
      </c>
      <c r="H90">
        <v>90</v>
      </c>
      <c r="I90">
        <v>85</v>
      </c>
    </row>
    <row r="91" spans="1:9" x14ac:dyDescent="0.25">
      <c r="B91" s="35"/>
    </row>
    <row r="92" spans="1:9" ht="18.75" x14ac:dyDescent="0.3">
      <c r="B92" s="48" t="s">
        <v>167</v>
      </c>
    </row>
    <row r="93" spans="1:9" x14ac:dyDescent="0.25">
      <c r="B93" s="35"/>
    </row>
    <row r="94" spans="1:9" x14ac:dyDescent="0.25">
      <c r="A94" s="55"/>
      <c r="B94" s="21" t="s">
        <v>174</v>
      </c>
      <c r="C94" s="41"/>
      <c r="D94" s="41" t="s">
        <v>5</v>
      </c>
      <c r="E94" s="1" t="s">
        <v>5</v>
      </c>
    </row>
    <row r="95" spans="1:9" x14ac:dyDescent="0.25">
      <c r="A95" s="55"/>
      <c r="B95" s="35" t="s">
        <v>169</v>
      </c>
      <c r="C95" s="39"/>
      <c r="D95" s="39">
        <v>2542</v>
      </c>
      <c r="E95" s="39"/>
    </row>
    <row r="96" spans="1:9" x14ac:dyDescent="0.25">
      <c r="A96" s="55"/>
      <c r="B96" s="36" t="s">
        <v>170</v>
      </c>
      <c r="C96" s="28"/>
      <c r="D96" s="28">
        <v>254</v>
      </c>
      <c r="E96" s="39"/>
    </row>
    <row r="97" spans="1:21" x14ac:dyDescent="0.25">
      <c r="A97" s="55"/>
      <c r="B97" s="35" t="s">
        <v>16</v>
      </c>
      <c r="C97" s="39"/>
      <c r="D97" s="40">
        <v>2796</v>
      </c>
      <c r="E97" s="39" t="s">
        <v>2</v>
      </c>
    </row>
    <row r="98" spans="1:21" x14ac:dyDescent="0.25">
      <c r="B98" s="35"/>
      <c r="C98" s="39"/>
      <c r="D98" s="39"/>
      <c r="E98" s="39"/>
    </row>
    <row r="99" spans="1:21" x14ac:dyDescent="0.25">
      <c r="A99" s="55"/>
      <c r="B99" s="21" t="s">
        <v>171</v>
      </c>
      <c r="C99" s="41"/>
      <c r="D99" s="41"/>
      <c r="E99" s="41"/>
    </row>
    <row r="100" spans="1:21" x14ac:dyDescent="0.25">
      <c r="A100" s="55"/>
      <c r="B100" s="35" t="s">
        <v>172</v>
      </c>
      <c r="C100" s="39"/>
      <c r="D100" s="39">
        <v>2542</v>
      </c>
      <c r="E100" s="39"/>
    </row>
    <row r="101" spans="1:21" x14ac:dyDescent="0.25">
      <c r="A101" s="55"/>
      <c r="B101" s="36" t="s">
        <v>173</v>
      </c>
      <c r="C101" s="28"/>
      <c r="D101" s="28">
        <v>2542</v>
      </c>
      <c r="E101" s="28"/>
    </row>
    <row r="102" spans="1:21" x14ac:dyDescent="0.25">
      <c r="A102" s="55"/>
      <c r="B102" s="35" t="s">
        <v>16</v>
      </c>
      <c r="C102" s="39"/>
      <c r="D102" s="40">
        <v>5084</v>
      </c>
      <c r="E102" s="39" t="s">
        <v>2</v>
      </c>
      <c r="P102" t="s">
        <v>5</v>
      </c>
      <c r="T102" t="s">
        <v>5</v>
      </c>
      <c r="U102" t="s">
        <v>5</v>
      </c>
    </row>
    <row r="103" spans="1:21" x14ac:dyDescent="0.25">
      <c r="B103" s="35"/>
      <c r="C103" s="39"/>
      <c r="D103" s="39"/>
      <c r="E103" s="39"/>
      <c r="P103" t="s">
        <v>5</v>
      </c>
      <c r="T103" t="s">
        <v>5</v>
      </c>
      <c r="U103" t="s">
        <v>5</v>
      </c>
    </row>
    <row r="104" spans="1:21" x14ac:dyDescent="0.25">
      <c r="A104" s="55"/>
      <c r="B104" s="21" t="s">
        <v>179</v>
      </c>
      <c r="C104" s="28"/>
      <c r="D104" s="28"/>
      <c r="E104" s="28"/>
      <c r="P104" t="s">
        <v>5</v>
      </c>
      <c r="T104" t="s">
        <v>5</v>
      </c>
      <c r="U104" t="s">
        <v>5</v>
      </c>
    </row>
    <row r="105" spans="1:21" x14ac:dyDescent="0.25">
      <c r="A105" s="55"/>
      <c r="B105" s="35" t="s">
        <v>169</v>
      </c>
      <c r="C105" s="39"/>
      <c r="D105" s="39">
        <v>2542</v>
      </c>
      <c r="E105" s="39"/>
    </row>
    <row r="106" spans="1:21" x14ac:dyDescent="0.25">
      <c r="A106" s="55"/>
      <c r="B106" s="36" t="s">
        <v>170</v>
      </c>
      <c r="C106" s="28"/>
      <c r="D106" s="28">
        <v>22.5</v>
      </c>
      <c r="E106" s="28"/>
    </row>
    <row r="107" spans="1:21" x14ac:dyDescent="0.25">
      <c r="A107" s="55"/>
      <c r="B107" s="35" t="s">
        <v>16</v>
      </c>
      <c r="C107" s="39"/>
      <c r="D107" s="40">
        <v>2564.5</v>
      </c>
      <c r="E107" s="39" t="s">
        <v>2</v>
      </c>
    </row>
    <row r="108" spans="1:21" x14ac:dyDescent="0.25">
      <c r="B108" s="35"/>
      <c r="C108" s="39"/>
      <c r="D108" s="40"/>
      <c r="E108" s="39"/>
    </row>
    <row r="109" spans="1:21" x14ac:dyDescent="0.25">
      <c r="A109" s="55"/>
      <c r="B109" s="21" t="s">
        <v>180</v>
      </c>
      <c r="C109" s="1"/>
      <c r="D109" s="1"/>
      <c r="E109" s="1"/>
    </row>
    <row r="110" spans="1:21" x14ac:dyDescent="0.25">
      <c r="A110" s="55"/>
      <c r="B110" s="35" t="s">
        <v>169</v>
      </c>
      <c r="D110" s="39">
        <v>2542</v>
      </c>
    </row>
    <row r="111" spans="1:21" x14ac:dyDescent="0.25">
      <c r="A111" s="55"/>
      <c r="B111" s="36" t="s">
        <v>170</v>
      </c>
      <c r="C111" s="1"/>
      <c r="D111" s="28">
        <v>11.25</v>
      </c>
      <c r="E111" s="1"/>
    </row>
    <row r="112" spans="1:21" x14ac:dyDescent="0.25">
      <c r="A112" s="55"/>
      <c r="B112" s="35" t="s">
        <v>16</v>
      </c>
      <c r="D112" s="40">
        <v>2553.25</v>
      </c>
      <c r="E112" t="s">
        <v>2</v>
      </c>
    </row>
    <row r="114" spans="1:23" x14ac:dyDescent="0.25">
      <c r="A114" s="55"/>
      <c r="B114" s="21" t="s">
        <v>178</v>
      </c>
      <c r="C114" s="41"/>
      <c r="D114" s="41"/>
      <c r="E114" s="28"/>
    </row>
    <row r="115" spans="1:23" x14ac:dyDescent="0.25">
      <c r="A115" s="55"/>
      <c r="B115" s="35" t="s">
        <v>175</v>
      </c>
      <c r="C115" s="39"/>
      <c r="D115" s="42">
        <v>254</v>
      </c>
      <c r="E115" s="39"/>
    </row>
    <row r="116" spans="1:23" x14ac:dyDescent="0.25">
      <c r="A116" s="55"/>
      <c r="B116" s="35" t="s">
        <v>176</v>
      </c>
      <c r="C116" s="39"/>
      <c r="D116" s="42">
        <v>22.5</v>
      </c>
      <c r="E116" s="39"/>
    </row>
    <row r="117" spans="1:23" x14ac:dyDescent="0.25">
      <c r="A117" s="55"/>
      <c r="B117" s="36" t="s">
        <v>177</v>
      </c>
      <c r="C117" s="28"/>
      <c r="D117" s="43">
        <v>11.25</v>
      </c>
      <c r="E117" s="28"/>
    </row>
    <row r="118" spans="1:23" x14ac:dyDescent="0.25">
      <c r="A118" s="55"/>
      <c r="B118" s="35" t="s">
        <v>16</v>
      </c>
      <c r="C118" s="39"/>
      <c r="D118" s="40">
        <v>287.75</v>
      </c>
      <c r="E118" s="39" t="s">
        <v>2</v>
      </c>
    </row>
    <row r="119" spans="1:23" x14ac:dyDescent="0.25">
      <c r="B119" s="35"/>
      <c r="C119" s="39"/>
      <c r="D119" s="39"/>
      <c r="E119" s="39"/>
    </row>
    <row r="120" spans="1:23" x14ac:dyDescent="0.25">
      <c r="A120" s="55"/>
      <c r="B120" s="21" t="s">
        <v>181</v>
      </c>
      <c r="C120" s="1"/>
      <c r="D120" s="1"/>
      <c r="E120" s="1"/>
    </row>
    <row r="121" spans="1:23" x14ac:dyDescent="0.25">
      <c r="A121" s="55"/>
      <c r="B121" s="35" t="s">
        <v>182</v>
      </c>
      <c r="D121" s="40">
        <v>2542</v>
      </c>
      <c r="E121" t="s">
        <v>2</v>
      </c>
    </row>
    <row r="123" spans="1:23" x14ac:dyDescent="0.25">
      <c r="A123" s="55"/>
      <c r="B123" s="26" t="s">
        <v>183</v>
      </c>
      <c r="C123" s="1"/>
      <c r="D123" s="1"/>
      <c r="E123" s="1"/>
    </row>
    <row r="124" spans="1:23" x14ac:dyDescent="0.25">
      <c r="A124" s="55"/>
      <c r="B124" s="39" t="s">
        <v>187</v>
      </c>
      <c r="C124" s="39"/>
      <c r="D124" s="39">
        <v>2542</v>
      </c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</row>
    <row r="125" spans="1:23" x14ac:dyDescent="0.25">
      <c r="A125" s="55"/>
      <c r="B125" s="28" t="s">
        <v>188</v>
      </c>
      <c r="C125" s="28"/>
      <c r="D125" s="28">
        <v>141.87</v>
      </c>
      <c r="E125" s="28"/>
      <c r="F125" s="39"/>
      <c r="G125" s="39"/>
      <c r="H125" s="27" t="s">
        <v>164</v>
      </c>
      <c r="I125" s="27"/>
      <c r="J125" t="s">
        <v>184</v>
      </c>
      <c r="L125" t="s">
        <v>186</v>
      </c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</row>
    <row r="126" spans="1:23" x14ac:dyDescent="0.25">
      <c r="A126" s="55"/>
      <c r="B126" s="39" t="s">
        <v>16</v>
      </c>
      <c r="C126" s="39"/>
      <c r="D126" s="40">
        <f>SUM(D124:D125)</f>
        <v>2683.87</v>
      </c>
      <c r="E126" s="39" t="s">
        <v>2</v>
      </c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</row>
    <row r="127" spans="1:23" x14ac:dyDescent="0.25"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</row>
    <row r="128" spans="1:23" x14ac:dyDescent="0.25">
      <c r="A128" s="55"/>
      <c r="B128" s="40" t="s">
        <v>190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</row>
    <row r="129" spans="1:23" x14ac:dyDescent="0.25">
      <c r="A129" s="55"/>
      <c r="B129" s="39" t="s">
        <v>191</v>
      </c>
      <c r="C129" s="39"/>
      <c r="D129" s="39">
        <v>270</v>
      </c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</row>
    <row r="130" spans="1:23" x14ac:dyDescent="0.25">
      <c r="A130" s="55" t="s">
        <v>193</v>
      </c>
      <c r="B130" s="28" t="s">
        <v>192</v>
      </c>
      <c r="C130" s="28"/>
      <c r="D130" s="28">
        <v>632</v>
      </c>
      <c r="E130" s="28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</row>
    <row r="131" spans="1:23" x14ac:dyDescent="0.25">
      <c r="A131" s="55"/>
      <c r="B131" s="39" t="s">
        <v>16</v>
      </c>
      <c r="C131" s="39"/>
      <c r="D131" s="40">
        <f>SUM(D129:D130)</f>
        <v>902</v>
      </c>
      <c r="E131" s="39" t="s">
        <v>22</v>
      </c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</row>
    <row r="132" spans="1:23" x14ac:dyDescent="0.25"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</row>
    <row r="133" spans="1:23" x14ac:dyDescent="0.25">
      <c r="A133" s="55"/>
      <c r="B133" s="41" t="s">
        <v>194</v>
      </c>
      <c r="C133" s="41"/>
      <c r="D133" s="41"/>
      <c r="E133" s="41"/>
      <c r="F133" s="41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</row>
    <row r="134" spans="1:23" x14ac:dyDescent="0.25">
      <c r="A134" s="55"/>
      <c r="B134" s="39" t="s">
        <v>195</v>
      </c>
      <c r="C134" s="39"/>
      <c r="D134" s="44">
        <v>2542</v>
      </c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</row>
    <row r="135" spans="1:23" x14ac:dyDescent="0.25">
      <c r="A135" s="55"/>
      <c r="B135" s="28" t="s">
        <v>196</v>
      </c>
      <c r="C135" s="28"/>
      <c r="D135" s="45">
        <v>141.87</v>
      </c>
      <c r="E135" s="28"/>
      <c r="F135" s="28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</row>
    <row r="136" spans="1:23" x14ac:dyDescent="0.25">
      <c r="A136" s="55"/>
      <c r="B136" s="39" t="s">
        <v>16</v>
      </c>
      <c r="C136" s="39"/>
      <c r="D136" s="46">
        <f>SUM(D134:D135)</f>
        <v>2683.87</v>
      </c>
      <c r="E136" s="39" t="s">
        <v>2</v>
      </c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</row>
    <row r="137" spans="1:23" x14ac:dyDescent="0.25">
      <c r="B137" s="39"/>
      <c r="C137" s="39"/>
      <c r="D137" s="44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</row>
    <row r="138" spans="1:23" x14ac:dyDescent="0.25">
      <c r="A138" s="55"/>
      <c r="B138" s="40" t="s">
        <v>197</v>
      </c>
      <c r="C138" s="39"/>
      <c r="D138" s="44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</row>
    <row r="139" spans="1:23" x14ac:dyDescent="0.25">
      <c r="A139" s="55"/>
      <c r="B139" s="41" t="s">
        <v>198</v>
      </c>
      <c r="C139" s="28"/>
      <c r="D139" s="45"/>
      <c r="E139" s="28"/>
      <c r="F139" s="28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</row>
    <row r="140" spans="1:23" x14ac:dyDescent="0.25">
      <c r="A140" s="55"/>
      <c r="B140" s="39" t="s">
        <v>199</v>
      </c>
      <c r="C140" s="39"/>
      <c r="D140" s="46">
        <v>5367.74</v>
      </c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</row>
    <row r="141" spans="1:23" x14ac:dyDescent="0.25"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</row>
    <row r="142" spans="1:23" x14ac:dyDescent="0.25"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</row>
    <row r="143" spans="1:23" ht="18.75" x14ac:dyDescent="0.3">
      <c r="B143" s="47" t="s">
        <v>202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</row>
    <row r="144" spans="1:23" x14ac:dyDescent="0.25"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</row>
    <row r="145" spans="1:23" x14ac:dyDescent="0.25">
      <c r="A145" s="55"/>
      <c r="B145" s="41" t="s">
        <v>203</v>
      </c>
      <c r="C145" s="28"/>
      <c r="D145" s="28"/>
      <c r="E145" s="28" t="s">
        <v>204</v>
      </c>
      <c r="F145" s="28" t="s">
        <v>205</v>
      </c>
      <c r="G145" s="28" t="s">
        <v>168</v>
      </c>
      <c r="H145" s="41">
        <v>128</v>
      </c>
      <c r="I145" s="28" t="s">
        <v>2</v>
      </c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</row>
    <row r="146" spans="1:23" x14ac:dyDescent="0.25">
      <c r="A146" s="55"/>
      <c r="B146" s="39" t="s">
        <v>206</v>
      </c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</row>
    <row r="147" spans="1:23" x14ac:dyDescent="0.25">
      <c r="A147" s="55"/>
      <c r="B147" s="39" t="s">
        <v>207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</row>
    <row r="148" spans="1:23" x14ac:dyDescent="0.25"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</row>
    <row r="149" spans="1:23" x14ac:dyDescent="0.25">
      <c r="A149" s="55"/>
      <c r="B149" s="41" t="s">
        <v>208</v>
      </c>
      <c r="C149" s="28"/>
      <c r="D149" s="28"/>
      <c r="E149" s="28"/>
      <c r="F149" s="28"/>
      <c r="G149" s="28"/>
      <c r="H149" s="41">
        <v>256</v>
      </c>
      <c r="I149" s="28" t="s">
        <v>2</v>
      </c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</row>
    <row r="150" spans="1:23" x14ac:dyDescent="0.25">
      <c r="A150" s="55"/>
      <c r="B150" s="39" t="s">
        <v>209</v>
      </c>
      <c r="C150" s="39"/>
      <c r="D150" s="39"/>
      <c r="E150" s="39"/>
      <c r="F150" s="39"/>
      <c r="G150" s="39"/>
      <c r="H150" s="39"/>
      <c r="I150" s="39" t="s">
        <v>14</v>
      </c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</row>
    <row r="151" spans="1:23" x14ac:dyDescent="0.25"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</row>
    <row r="152" spans="1:23" x14ac:dyDescent="0.25">
      <c r="A152" s="55"/>
      <c r="B152" s="41" t="s">
        <v>210</v>
      </c>
      <c r="C152" s="28"/>
      <c r="D152" s="28"/>
      <c r="E152" s="28"/>
      <c r="F152" s="28" t="s">
        <v>211</v>
      </c>
      <c r="G152" s="28" t="s">
        <v>168</v>
      </c>
      <c r="H152" s="41">
        <v>128</v>
      </c>
      <c r="I152" s="28" t="s">
        <v>2</v>
      </c>
      <c r="J152" s="39"/>
      <c r="K152" s="39" t="s">
        <v>223</v>
      </c>
      <c r="L152" s="39"/>
      <c r="M152" s="39"/>
      <c r="N152" s="39"/>
      <c r="O152" s="40">
        <v>34.4</v>
      </c>
      <c r="P152" s="39" t="s">
        <v>22</v>
      </c>
      <c r="Q152" s="39"/>
      <c r="R152" s="39"/>
      <c r="S152" s="39"/>
      <c r="T152" s="39"/>
      <c r="U152" s="39"/>
      <c r="V152" s="39"/>
      <c r="W152" s="39"/>
    </row>
    <row r="153" spans="1:23" x14ac:dyDescent="0.25">
      <c r="A153" s="55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</row>
    <row r="154" spans="1:23" x14ac:dyDescent="0.25">
      <c r="A154" s="55"/>
      <c r="B154" s="41" t="s">
        <v>212</v>
      </c>
      <c r="C154" s="28"/>
      <c r="D154" s="28"/>
      <c r="E154" s="28" t="s">
        <v>213</v>
      </c>
      <c r="F154" s="28" t="s">
        <v>214</v>
      </c>
      <c r="G154" s="28" t="s">
        <v>168</v>
      </c>
      <c r="H154" s="28"/>
      <c r="I154" s="28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</row>
    <row r="155" spans="1:23" x14ac:dyDescent="0.25">
      <c r="A155" s="55"/>
      <c r="B155" s="39" t="s">
        <v>215</v>
      </c>
      <c r="C155" s="39"/>
      <c r="D155" s="39"/>
      <c r="E155" s="39"/>
      <c r="F155" s="39"/>
      <c r="G155" s="39"/>
      <c r="H155" s="39">
        <v>128</v>
      </c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</row>
    <row r="156" spans="1:23" x14ac:dyDescent="0.25">
      <c r="A156" s="55"/>
      <c r="B156" s="28" t="s">
        <v>216</v>
      </c>
      <c r="C156" s="28"/>
      <c r="D156" s="28"/>
      <c r="E156" s="28"/>
      <c r="F156" s="28"/>
      <c r="G156" s="28"/>
      <c r="H156" s="28">
        <v>21.2</v>
      </c>
      <c r="I156" s="28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</row>
    <row r="157" spans="1:23" x14ac:dyDescent="0.25">
      <c r="A157" s="55"/>
      <c r="B157" s="39" t="s">
        <v>217</v>
      </c>
      <c r="C157" s="39"/>
      <c r="D157" s="39"/>
      <c r="E157" s="39"/>
      <c r="F157" s="39"/>
      <c r="G157" s="39"/>
      <c r="H157" s="40">
        <f>SUM(H155:H156)</f>
        <v>149.19999999999999</v>
      </c>
      <c r="I157" s="39" t="s">
        <v>2</v>
      </c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</row>
    <row r="158" spans="1:23" x14ac:dyDescent="0.25"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</row>
    <row r="159" spans="1:23" x14ac:dyDescent="0.25">
      <c r="A159" s="55"/>
      <c r="B159" s="40" t="s">
        <v>218</v>
      </c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</row>
    <row r="160" spans="1:23" x14ac:dyDescent="0.25">
      <c r="A160" s="55"/>
      <c r="B160" s="41" t="s">
        <v>198</v>
      </c>
      <c r="C160" s="28"/>
      <c r="D160" s="45"/>
      <c r="E160" s="28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</row>
    <row r="161" spans="1:23" x14ac:dyDescent="0.25">
      <c r="A161" s="55"/>
      <c r="B161" s="39" t="s">
        <v>219</v>
      </c>
      <c r="C161" s="39"/>
      <c r="D161" s="46">
        <v>298.39999999999998</v>
      </c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</row>
    <row r="162" spans="1:23" x14ac:dyDescent="0.25"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</row>
    <row r="163" spans="1:23" x14ac:dyDescent="0.25">
      <c r="A163" s="55"/>
      <c r="B163" s="40" t="s">
        <v>220</v>
      </c>
      <c r="C163" s="40"/>
      <c r="D163" s="40">
        <v>90</v>
      </c>
      <c r="E163" s="40" t="s">
        <v>22</v>
      </c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</row>
    <row r="164" spans="1:23" x14ac:dyDescent="0.25">
      <c r="A164" s="55"/>
      <c r="B164" s="40" t="s">
        <v>221</v>
      </c>
      <c r="C164" s="40"/>
      <c r="D164" s="40">
        <v>12</v>
      </c>
      <c r="E164" s="40" t="s">
        <v>22</v>
      </c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</row>
    <row r="165" spans="1:23" x14ac:dyDescent="0.25">
      <c r="A165" s="55"/>
      <c r="B165" s="40" t="s">
        <v>222</v>
      </c>
      <c r="C165" s="40"/>
      <c r="D165" s="40">
        <v>22.4</v>
      </c>
      <c r="E165" s="40" t="s">
        <v>22</v>
      </c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</row>
    <row r="166" spans="1:23" x14ac:dyDescent="0.25">
      <c r="A166" s="55"/>
    </row>
    <row r="167" spans="1:23" x14ac:dyDescent="0.25">
      <c r="A167" s="55"/>
      <c r="B167" s="40" t="s">
        <v>224</v>
      </c>
      <c r="D167" t="s">
        <v>225</v>
      </c>
    </row>
    <row r="168" spans="1:23" x14ac:dyDescent="0.25">
      <c r="D168" t="s">
        <v>226</v>
      </c>
    </row>
    <row r="170" spans="1:23" x14ac:dyDescent="0.25">
      <c r="A170" s="55"/>
      <c r="B170" s="25" t="s">
        <v>227</v>
      </c>
      <c r="E170" s="25">
        <v>40</v>
      </c>
      <c r="F170" t="s">
        <v>6</v>
      </c>
    </row>
    <row r="171" spans="1:23" x14ac:dyDescent="0.25">
      <c r="B171" t="s">
        <v>228</v>
      </c>
    </row>
    <row r="174" spans="1:23" ht="18.75" x14ac:dyDescent="0.3">
      <c r="B174" s="47" t="s">
        <v>229</v>
      </c>
      <c r="C174" t="s">
        <v>239</v>
      </c>
    </row>
    <row r="175" spans="1:23" x14ac:dyDescent="0.25"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</row>
    <row r="176" spans="1:23" x14ac:dyDescent="0.25">
      <c r="A176" s="55"/>
      <c r="B176" s="40" t="s">
        <v>230</v>
      </c>
      <c r="C176" s="39"/>
      <c r="D176" s="39"/>
      <c r="E176" s="40">
        <v>20</v>
      </c>
      <c r="F176" s="40"/>
      <c r="G176" s="40" t="s">
        <v>232</v>
      </c>
      <c r="H176" s="40"/>
      <c r="I176" s="40"/>
      <c r="J176" s="39"/>
      <c r="K176" s="39"/>
      <c r="L176" s="39"/>
      <c r="M176" s="39"/>
      <c r="N176" s="39"/>
      <c r="O176" s="39"/>
      <c r="P176" s="39"/>
      <c r="Q176" s="39"/>
    </row>
    <row r="177" spans="1:17" x14ac:dyDescent="0.25">
      <c r="A177" s="55"/>
      <c r="B177" s="39" t="s">
        <v>231</v>
      </c>
      <c r="C177" s="39"/>
      <c r="D177" s="39"/>
      <c r="E177" s="41">
        <v>-5.0999999999999996</v>
      </c>
      <c r="F177" s="40"/>
      <c r="G177" s="40" t="s">
        <v>233</v>
      </c>
      <c r="H177" s="40"/>
      <c r="I177" s="40"/>
      <c r="J177" s="39"/>
      <c r="K177" s="39"/>
      <c r="L177" s="39"/>
      <c r="M177" s="39"/>
      <c r="N177" s="39"/>
      <c r="O177" s="39"/>
      <c r="P177" s="39"/>
      <c r="Q177" s="39"/>
    </row>
    <row r="178" spans="1:17" x14ac:dyDescent="0.25">
      <c r="A178" s="55"/>
      <c r="B178" s="39"/>
      <c r="C178" s="39"/>
      <c r="D178" s="39"/>
      <c r="E178" s="40">
        <v>14.9</v>
      </c>
      <c r="F178" s="40" t="s">
        <v>2</v>
      </c>
      <c r="G178" s="40" t="s">
        <v>234</v>
      </c>
      <c r="H178" s="40"/>
      <c r="I178" s="40"/>
      <c r="J178" s="39"/>
      <c r="K178" s="39"/>
      <c r="L178" s="39"/>
      <c r="M178" s="39"/>
      <c r="N178" s="39"/>
      <c r="O178" s="39"/>
      <c r="P178" s="39"/>
      <c r="Q178" s="39"/>
    </row>
    <row r="179" spans="1:17" x14ac:dyDescent="0.25">
      <c r="A179" s="55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</row>
    <row r="180" spans="1:17" x14ac:dyDescent="0.25">
      <c r="A180" s="55"/>
      <c r="B180" s="40" t="s">
        <v>235</v>
      </c>
      <c r="C180" s="39" t="s">
        <v>236</v>
      </c>
      <c r="D180" s="39"/>
      <c r="E180" s="40">
        <v>20</v>
      </c>
      <c r="F180" s="39" t="s">
        <v>2</v>
      </c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</row>
    <row r="181" spans="1:17" x14ac:dyDescent="0.25">
      <c r="A181" s="55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</row>
    <row r="182" spans="1:17" x14ac:dyDescent="0.25">
      <c r="A182" s="55"/>
      <c r="B182" s="40" t="s">
        <v>237</v>
      </c>
      <c r="C182" s="39" t="s">
        <v>238</v>
      </c>
      <c r="D182" s="39"/>
      <c r="E182" s="40">
        <v>20</v>
      </c>
      <c r="F182" s="39" t="s">
        <v>2</v>
      </c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</row>
    <row r="183" spans="1:17" x14ac:dyDescent="0.25"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</row>
    <row r="184" spans="1:17" x14ac:dyDescent="0.25">
      <c r="A184" s="55"/>
      <c r="B184" s="40" t="s">
        <v>240</v>
      </c>
      <c r="C184" s="39"/>
      <c r="D184" s="39"/>
      <c r="E184" s="40">
        <v>14</v>
      </c>
      <c r="F184" s="39" t="s">
        <v>6</v>
      </c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</row>
    <row r="185" spans="1:17" x14ac:dyDescent="0.25">
      <c r="A185" s="55"/>
      <c r="B185" s="39" t="s">
        <v>241</v>
      </c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</row>
    <row r="186" spans="1:17" x14ac:dyDescent="0.25">
      <c r="A186" s="55"/>
      <c r="B186" s="40" t="s">
        <v>242</v>
      </c>
    </row>
    <row r="188" spans="1:17" x14ac:dyDescent="0.25">
      <c r="B188" s="25" t="s">
        <v>243</v>
      </c>
    </row>
    <row r="189" spans="1:17" x14ac:dyDescent="0.25"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</row>
    <row r="190" spans="1:17" x14ac:dyDescent="0.25">
      <c r="A190" s="55"/>
      <c r="B190" s="39" t="s">
        <v>244</v>
      </c>
      <c r="C190" s="39"/>
      <c r="D190" s="39" t="s">
        <v>245</v>
      </c>
      <c r="E190" s="39">
        <v>2</v>
      </c>
      <c r="F190" s="39" t="s">
        <v>6</v>
      </c>
      <c r="G190" s="39"/>
      <c r="H190" s="39"/>
      <c r="I190" s="39"/>
      <c r="J190" s="39"/>
      <c r="K190" s="39"/>
      <c r="L190" s="39"/>
      <c r="M190" s="39"/>
      <c r="N190" s="39"/>
      <c r="O190" s="39"/>
      <c r="P190" s="39"/>
    </row>
    <row r="191" spans="1:17" x14ac:dyDescent="0.25">
      <c r="A191" s="55"/>
      <c r="B191" s="39" t="s">
        <v>246</v>
      </c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</row>
    <row r="192" spans="1:17" x14ac:dyDescent="0.25"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</row>
    <row r="193" spans="1:16" x14ac:dyDescent="0.25">
      <c r="A193" s="55"/>
      <c r="B193" s="39" t="s">
        <v>247</v>
      </c>
      <c r="C193" s="39"/>
      <c r="D193" s="39"/>
      <c r="E193" s="39">
        <v>26</v>
      </c>
      <c r="F193" s="39" t="s">
        <v>22</v>
      </c>
      <c r="G193" s="39">
        <v>14</v>
      </c>
      <c r="H193" s="39">
        <v>12</v>
      </c>
      <c r="I193" s="39"/>
      <c r="J193" s="39"/>
      <c r="K193" s="39"/>
      <c r="L193" s="39"/>
      <c r="M193" s="39"/>
      <c r="N193" s="39"/>
      <c r="O193" s="39"/>
      <c r="P193" s="39"/>
    </row>
    <row r="194" spans="1:16" x14ac:dyDescent="0.25">
      <c r="A194" s="55"/>
      <c r="B194" s="39" t="s">
        <v>248</v>
      </c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</row>
    <row r="195" spans="1:16" x14ac:dyDescent="0.25"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</row>
    <row r="196" spans="1:16" x14ac:dyDescent="0.25">
      <c r="A196" s="55"/>
      <c r="B196" s="39" t="s">
        <v>249</v>
      </c>
      <c r="C196" s="39"/>
      <c r="D196" s="39"/>
      <c r="E196" s="39">
        <v>13</v>
      </c>
      <c r="F196" s="39" t="s">
        <v>6</v>
      </c>
      <c r="G196" s="39">
        <v>6</v>
      </c>
      <c r="H196" s="39">
        <v>7</v>
      </c>
      <c r="I196" s="39"/>
      <c r="J196" s="39"/>
      <c r="K196" s="39"/>
      <c r="L196" s="39"/>
      <c r="M196" s="39"/>
      <c r="N196" s="39"/>
      <c r="O196" s="39"/>
      <c r="P196" s="39"/>
    </row>
    <row r="197" spans="1:16" x14ac:dyDescent="0.25">
      <c r="A197" s="55"/>
      <c r="B197" s="39" t="s">
        <v>248</v>
      </c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</row>
    <row r="198" spans="1:16" x14ac:dyDescent="0.25"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</row>
    <row r="199" spans="1:16" ht="18.75" x14ac:dyDescent="0.3">
      <c r="B199" s="47" t="s">
        <v>260</v>
      </c>
      <c r="C199" s="39"/>
      <c r="D199" s="39"/>
      <c r="E199" s="39"/>
      <c r="F199" s="39" t="s">
        <v>5</v>
      </c>
      <c r="G199" s="39"/>
      <c r="H199" s="39"/>
      <c r="I199" s="39"/>
      <c r="J199" s="39"/>
      <c r="K199" s="39"/>
      <c r="L199" s="39"/>
      <c r="M199" s="39"/>
      <c r="N199" s="39"/>
      <c r="O199" s="39"/>
      <c r="P199" s="39"/>
    </row>
    <row r="200" spans="1:16" x14ac:dyDescent="0.25">
      <c r="B200" s="39"/>
      <c r="C200" s="39"/>
      <c r="E200" s="39"/>
      <c r="F200" s="39" t="s">
        <v>5</v>
      </c>
      <c r="G200" s="39"/>
      <c r="H200" s="39"/>
      <c r="I200" s="39"/>
      <c r="J200" s="39"/>
      <c r="K200" s="39"/>
      <c r="L200" s="39"/>
      <c r="M200" s="39"/>
      <c r="N200" s="39"/>
      <c r="O200" s="39"/>
      <c r="P200" s="39"/>
    </row>
    <row r="201" spans="1:16" x14ac:dyDescent="0.25">
      <c r="B201" s="39" t="s">
        <v>250</v>
      </c>
      <c r="C201" s="39"/>
      <c r="D201" s="39">
        <v>52.5</v>
      </c>
      <c r="E201" s="39" t="s">
        <v>2</v>
      </c>
      <c r="F201" s="39"/>
      <c r="G201" s="39"/>
      <c r="H201" s="39"/>
      <c r="I201" s="39"/>
      <c r="J201" s="39"/>
      <c r="K201" s="39"/>
      <c r="L201" s="39" t="s">
        <v>5</v>
      </c>
      <c r="M201" s="39"/>
      <c r="N201" s="39"/>
      <c r="O201" s="39"/>
      <c r="P201" s="39"/>
    </row>
    <row r="202" spans="1:16" x14ac:dyDescent="0.25">
      <c r="A202" s="25" t="s">
        <v>261</v>
      </c>
      <c r="B202" s="39" t="s">
        <v>251</v>
      </c>
      <c r="C202" s="39"/>
      <c r="D202" s="39">
        <v>13</v>
      </c>
      <c r="E202" s="39" t="s">
        <v>2</v>
      </c>
      <c r="F202" s="39"/>
      <c r="G202" s="39" t="s">
        <v>265</v>
      </c>
      <c r="H202" s="39" t="s">
        <v>266</v>
      </c>
      <c r="I202" s="39"/>
      <c r="J202" s="39" t="s">
        <v>267</v>
      </c>
      <c r="K202" s="39"/>
      <c r="L202" s="39" t="s">
        <v>5</v>
      </c>
      <c r="M202" s="39"/>
      <c r="N202" s="39"/>
      <c r="O202" s="39"/>
      <c r="P202" s="39"/>
    </row>
    <row r="203" spans="1:16" x14ac:dyDescent="0.25">
      <c r="B203" s="39" t="s">
        <v>252</v>
      </c>
      <c r="C203" s="39"/>
      <c r="D203" s="39">
        <v>3.5</v>
      </c>
      <c r="E203" s="39" t="s">
        <v>2</v>
      </c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</row>
    <row r="204" spans="1:16" x14ac:dyDescent="0.25">
      <c r="B204" s="28" t="s">
        <v>253</v>
      </c>
      <c r="C204" s="28"/>
      <c r="D204" s="28">
        <v>31</v>
      </c>
      <c r="E204" s="28" t="s">
        <v>2</v>
      </c>
      <c r="F204" s="39"/>
      <c r="G204" s="39" t="s">
        <v>268</v>
      </c>
      <c r="H204" s="39"/>
      <c r="I204" s="39"/>
      <c r="J204" s="39"/>
      <c r="K204" s="39"/>
      <c r="L204" s="39"/>
      <c r="M204" s="39"/>
      <c r="N204" s="39"/>
      <c r="O204" s="39"/>
      <c r="P204" s="39"/>
    </row>
    <row r="205" spans="1:16" x14ac:dyDescent="0.25">
      <c r="B205" s="50"/>
      <c r="C205" s="50"/>
      <c r="D205" s="51">
        <v>100</v>
      </c>
      <c r="E205" s="50" t="s">
        <v>2</v>
      </c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</row>
    <row r="206" spans="1:16" x14ac:dyDescent="0.25">
      <c r="B206" s="39"/>
      <c r="C206" s="39"/>
      <c r="D206" s="39"/>
      <c r="E206" s="39"/>
      <c r="F206" s="39" t="s">
        <v>264</v>
      </c>
      <c r="G206" s="39"/>
      <c r="H206" s="39"/>
      <c r="I206" s="39"/>
      <c r="J206" s="39"/>
      <c r="K206" s="39"/>
      <c r="L206" s="39"/>
      <c r="M206" s="39"/>
      <c r="N206" s="39"/>
      <c r="O206" s="39"/>
      <c r="P206" s="39"/>
    </row>
    <row r="207" spans="1:16" x14ac:dyDescent="0.25">
      <c r="A207" s="25" t="s">
        <v>262</v>
      </c>
      <c r="B207" s="39" t="s">
        <v>251</v>
      </c>
      <c r="C207" s="39"/>
      <c r="D207" s="40">
        <v>24</v>
      </c>
      <c r="E207" s="39" t="s">
        <v>2</v>
      </c>
      <c r="F207" s="39" t="s">
        <v>263</v>
      </c>
      <c r="G207" s="39"/>
      <c r="H207" s="39"/>
      <c r="I207" s="39"/>
      <c r="J207" s="39"/>
      <c r="K207" s="39"/>
      <c r="L207" s="39"/>
      <c r="M207" s="39"/>
      <c r="N207" s="39"/>
      <c r="O207" s="39"/>
      <c r="P207" s="39"/>
    </row>
    <row r="208" spans="1:16" x14ac:dyDescent="0.25">
      <c r="B208" s="39"/>
      <c r="C208" s="39"/>
      <c r="D208" s="4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</row>
    <row r="209" spans="1:19" x14ac:dyDescent="0.25">
      <c r="A209" s="55"/>
      <c r="B209" s="39" t="s">
        <v>254</v>
      </c>
      <c r="C209" s="39"/>
      <c r="D209" s="49">
        <v>0.125</v>
      </c>
      <c r="E209" s="40">
        <v>395.1</v>
      </c>
      <c r="F209" t="s">
        <v>22</v>
      </c>
      <c r="H209" s="39">
        <v>21</v>
      </c>
      <c r="I209" s="39">
        <v>125</v>
      </c>
      <c r="J209" s="39">
        <v>97</v>
      </c>
      <c r="K209" s="39">
        <v>31</v>
      </c>
      <c r="L209" s="39">
        <v>23</v>
      </c>
      <c r="M209" s="39">
        <v>22</v>
      </c>
      <c r="N209" s="39">
        <v>2.7</v>
      </c>
      <c r="O209" s="39">
        <v>23</v>
      </c>
      <c r="P209" s="39">
        <v>2.7</v>
      </c>
      <c r="Q209" s="39">
        <v>20</v>
      </c>
      <c r="R209" s="39">
        <v>2.7</v>
      </c>
      <c r="S209" s="39">
        <v>25</v>
      </c>
    </row>
    <row r="210" spans="1:19" x14ac:dyDescent="0.25">
      <c r="B210" s="39"/>
      <c r="C210" s="39"/>
      <c r="D210" s="49" t="s">
        <v>255</v>
      </c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</row>
    <row r="211" spans="1:19" x14ac:dyDescent="0.25">
      <c r="B211" s="39"/>
      <c r="C211" s="39"/>
      <c r="D211" s="4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</row>
    <row r="212" spans="1:19" x14ac:dyDescent="0.25">
      <c r="A212" s="55"/>
      <c r="B212" s="39"/>
      <c r="C212" s="39"/>
      <c r="D212" s="49">
        <v>0.125</v>
      </c>
      <c r="E212" s="40">
        <v>48</v>
      </c>
      <c r="F212" s="39" t="s">
        <v>22</v>
      </c>
      <c r="G212" s="39"/>
      <c r="H212" s="39">
        <v>13</v>
      </c>
      <c r="I212" s="39">
        <v>35</v>
      </c>
      <c r="J212" s="39"/>
      <c r="K212" s="39"/>
      <c r="L212" s="39"/>
      <c r="M212" s="39"/>
      <c r="N212" s="39"/>
      <c r="O212" s="39"/>
      <c r="P212" s="39"/>
    </row>
    <row r="213" spans="1:19" x14ac:dyDescent="0.25">
      <c r="B213" s="39"/>
      <c r="C213" s="39"/>
      <c r="D213" s="49" t="s">
        <v>269</v>
      </c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</row>
    <row r="214" spans="1:19" x14ac:dyDescent="0.25">
      <c r="B214" s="39"/>
      <c r="C214" s="39"/>
      <c r="D214" s="4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</row>
    <row r="215" spans="1:19" x14ac:dyDescent="0.25">
      <c r="A215" s="55"/>
      <c r="B215" s="39" t="s">
        <v>257</v>
      </c>
      <c r="C215" s="39"/>
      <c r="D215" s="49">
        <v>0.125</v>
      </c>
      <c r="E215" s="40">
        <v>92.16</v>
      </c>
      <c r="F215" s="39" t="s">
        <v>22</v>
      </c>
      <c r="G215" s="39"/>
      <c r="H215" s="39">
        <v>22.44</v>
      </c>
      <c r="I215" s="39">
        <v>21.33</v>
      </c>
      <c r="J215" s="39">
        <v>20.05</v>
      </c>
      <c r="K215" s="39">
        <v>28.34</v>
      </c>
      <c r="L215" s="39"/>
      <c r="M215" s="39"/>
      <c r="N215" s="39"/>
      <c r="O215" s="39"/>
      <c r="P215" s="39"/>
    </row>
    <row r="216" spans="1:19" x14ac:dyDescent="0.25">
      <c r="B216" s="39"/>
      <c r="C216" s="39"/>
      <c r="D216" s="49" t="s">
        <v>255</v>
      </c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</row>
    <row r="217" spans="1:19" x14ac:dyDescent="0.25"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</row>
    <row r="218" spans="1:19" x14ac:dyDescent="0.25">
      <c r="A218" s="55"/>
      <c r="B218" t="s">
        <v>254</v>
      </c>
      <c r="D218">
        <v>0.25</v>
      </c>
      <c r="E218" s="40">
        <v>173</v>
      </c>
      <c r="F218" t="s">
        <v>22</v>
      </c>
      <c r="H218">
        <v>10</v>
      </c>
      <c r="I218">
        <v>15</v>
      </c>
      <c r="J218">
        <v>20</v>
      </c>
      <c r="K218">
        <v>14</v>
      </c>
      <c r="L218">
        <v>21</v>
      </c>
      <c r="M218">
        <v>19</v>
      </c>
      <c r="N218">
        <v>23</v>
      </c>
      <c r="O218">
        <v>29</v>
      </c>
      <c r="P218">
        <v>22</v>
      </c>
    </row>
    <row r="219" spans="1:19" x14ac:dyDescent="0.25">
      <c r="B219" t="s">
        <v>258</v>
      </c>
      <c r="D219" t="s">
        <v>256</v>
      </c>
    </row>
    <row r="221" spans="1:19" x14ac:dyDescent="0.25">
      <c r="A221" s="55"/>
      <c r="D221">
        <v>0.25</v>
      </c>
      <c r="E221" s="40">
        <v>365</v>
      </c>
      <c r="F221" t="s">
        <v>22</v>
      </c>
      <c r="H221">
        <v>13</v>
      </c>
      <c r="I221">
        <v>44</v>
      </c>
      <c r="J221">
        <v>54</v>
      </c>
      <c r="K221">
        <v>61</v>
      </c>
      <c r="L221">
        <v>193</v>
      </c>
    </row>
    <row r="222" spans="1:19" x14ac:dyDescent="0.25">
      <c r="D222" t="s">
        <v>255</v>
      </c>
    </row>
    <row r="224" spans="1:19" x14ac:dyDescent="0.25">
      <c r="A224" s="55"/>
      <c r="B224" s="25" t="s">
        <v>259</v>
      </c>
      <c r="D224" s="25">
        <v>11.5</v>
      </c>
      <c r="E224" t="s">
        <v>22</v>
      </c>
    </row>
    <row r="226" spans="2:5" x14ac:dyDescent="0.25">
      <c r="B226" t="s">
        <v>90</v>
      </c>
      <c r="D226">
        <v>6</v>
      </c>
      <c r="E226" t="s">
        <v>6</v>
      </c>
    </row>
    <row r="227" spans="2:5" x14ac:dyDescent="0.25">
      <c r="B227" t="s">
        <v>270</v>
      </c>
    </row>
    <row r="229" spans="2:5" x14ac:dyDescent="0.25">
      <c r="B229" t="s">
        <v>271</v>
      </c>
      <c r="D229">
        <v>31</v>
      </c>
      <c r="E229" t="s">
        <v>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48"/>
  <sheetViews>
    <sheetView topLeftCell="A31" zoomScale="90" zoomScaleNormal="90" workbookViewId="0">
      <selection activeCell="M74" sqref="M74"/>
    </sheetView>
  </sheetViews>
  <sheetFormatPr defaultRowHeight="15" x14ac:dyDescent="0.25"/>
  <sheetData>
    <row r="2" spans="1:28" x14ac:dyDescent="0.25">
      <c r="A2" s="8"/>
      <c r="B2" s="21" t="s">
        <v>9</v>
      </c>
      <c r="C2" s="2"/>
      <c r="D2" s="2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x14ac:dyDescent="0.25">
      <c r="A3" s="8" t="s">
        <v>10</v>
      </c>
      <c r="B3" s="6">
        <v>58.8</v>
      </c>
      <c r="C3" s="6">
        <v>12.33</v>
      </c>
      <c r="D3" s="6">
        <v>8.85</v>
      </c>
      <c r="E3" s="6">
        <v>22.78</v>
      </c>
      <c r="F3" s="6">
        <v>45.9</v>
      </c>
      <c r="G3" s="6">
        <v>15.26</v>
      </c>
      <c r="H3" s="6">
        <v>23.81</v>
      </c>
      <c r="I3" s="6">
        <v>2.16</v>
      </c>
      <c r="J3" s="6">
        <v>2.04</v>
      </c>
      <c r="K3" s="6">
        <v>20.93</v>
      </c>
      <c r="L3" s="6">
        <v>6.5</v>
      </c>
      <c r="M3" s="6">
        <v>0.9</v>
      </c>
      <c r="N3" s="6">
        <v>8.36</v>
      </c>
      <c r="O3" s="6">
        <v>15.34</v>
      </c>
      <c r="P3" s="6">
        <v>25.02</v>
      </c>
      <c r="Q3" s="6">
        <v>5.8</v>
      </c>
      <c r="R3" s="6">
        <v>78.39</v>
      </c>
      <c r="S3" s="6">
        <v>1.01</v>
      </c>
      <c r="T3" s="6"/>
      <c r="U3" s="8"/>
      <c r="V3" s="8"/>
      <c r="W3" s="8"/>
      <c r="X3" s="8"/>
      <c r="Y3" s="8"/>
      <c r="Z3" s="8"/>
      <c r="AA3" s="8"/>
      <c r="AB3" s="8"/>
    </row>
    <row r="4" spans="1:28" x14ac:dyDescent="0.25">
      <c r="A4" s="8" t="s">
        <v>11</v>
      </c>
      <c r="B4" s="6">
        <v>183.21</v>
      </c>
      <c r="C4" s="6">
        <v>32.25</v>
      </c>
      <c r="D4" s="6">
        <v>55.19</v>
      </c>
      <c r="E4" s="6">
        <v>42.5</v>
      </c>
      <c r="F4" s="6">
        <v>23.82</v>
      </c>
      <c r="G4" s="6">
        <v>17.23</v>
      </c>
      <c r="H4" s="6">
        <v>4.6900000000000004</v>
      </c>
      <c r="I4" s="6">
        <v>42.8</v>
      </c>
      <c r="J4" s="6">
        <v>2.74</v>
      </c>
      <c r="K4" s="6">
        <v>39.840000000000003</v>
      </c>
      <c r="L4" s="6"/>
      <c r="M4" s="6"/>
      <c r="N4" s="6"/>
      <c r="O4" s="6"/>
      <c r="P4" s="6"/>
      <c r="Q4" s="6"/>
      <c r="R4" s="6"/>
      <c r="S4" s="6"/>
      <c r="T4" s="6"/>
      <c r="U4" s="8"/>
      <c r="V4" s="8"/>
      <c r="W4" s="8"/>
      <c r="X4" s="8"/>
      <c r="Y4" s="8"/>
      <c r="Z4" s="8"/>
      <c r="AA4" s="8"/>
      <c r="AB4" s="8"/>
    </row>
    <row r="5" spans="1:28" x14ac:dyDescent="0.25">
      <c r="A5" s="2" t="s">
        <v>12</v>
      </c>
      <c r="B5" s="9">
        <v>18.8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6"/>
      <c r="U5" s="8"/>
      <c r="V5" s="8"/>
      <c r="W5" s="8"/>
      <c r="X5" s="8"/>
      <c r="Y5" s="8"/>
      <c r="Z5" s="8"/>
      <c r="AA5" s="8"/>
      <c r="AB5" s="8"/>
    </row>
    <row r="6" spans="1:28" x14ac:dyDescent="0.25">
      <c r="A6" s="8" t="s">
        <v>13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8"/>
      <c r="V6" s="8"/>
      <c r="W6" s="8"/>
      <c r="X6" s="8"/>
      <c r="Y6" s="8"/>
      <c r="Z6" s="8"/>
      <c r="AA6" s="8"/>
      <c r="AB6" s="8"/>
    </row>
    <row r="7" spans="1:28" x14ac:dyDescent="0.25">
      <c r="A7" s="8" t="s">
        <v>14</v>
      </c>
      <c r="B7" s="4">
        <v>817.25</v>
      </c>
      <c r="C7" s="8" t="s">
        <v>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A9" s="10" t="s">
        <v>29</v>
      </c>
      <c r="B9" s="11" t="s">
        <v>39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A10" s="8"/>
      <c r="B10" s="8" t="s">
        <v>40</v>
      </c>
      <c r="C10" s="8"/>
      <c r="D10" s="8"/>
      <c r="E10" s="11">
        <v>12</v>
      </c>
      <c r="F10" s="8" t="s">
        <v>2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A12" s="8"/>
      <c r="B12" s="4" t="s">
        <v>29</v>
      </c>
      <c r="C12" s="6"/>
      <c r="D12" s="6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8"/>
      <c r="B13" s="4" t="s">
        <v>34</v>
      </c>
      <c r="C13" s="6"/>
      <c r="D13" s="6"/>
      <c r="E13" s="11">
        <v>20.97</v>
      </c>
      <c r="F13" s="8" t="s">
        <v>2</v>
      </c>
      <c r="G13" s="8">
        <v>4.79</v>
      </c>
      <c r="H13" s="8">
        <v>1.2</v>
      </c>
      <c r="I13" s="8">
        <v>4.7</v>
      </c>
      <c r="J13" s="8">
        <v>4.3600000000000003</v>
      </c>
      <c r="K13" s="8">
        <v>1.2</v>
      </c>
      <c r="L13" s="8">
        <v>0.72</v>
      </c>
      <c r="M13" s="8">
        <v>0.7</v>
      </c>
      <c r="N13" s="8">
        <v>3.3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8"/>
      <c r="B14" s="6" t="s">
        <v>28</v>
      </c>
      <c r="C14" s="6"/>
      <c r="D14" s="6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8"/>
      <c r="B15" s="6"/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8"/>
      <c r="B16" s="4" t="s">
        <v>30</v>
      </c>
      <c r="C16" s="6"/>
      <c r="D16" s="6"/>
      <c r="E16" s="11">
        <v>38.130000000000003</v>
      </c>
      <c r="F16" s="8" t="s">
        <v>2</v>
      </c>
      <c r="G16" s="8">
        <v>2.0099999999999998</v>
      </c>
      <c r="H16" s="8">
        <v>1.4</v>
      </c>
      <c r="I16" s="8">
        <v>1.2</v>
      </c>
      <c r="J16" s="8">
        <v>1.55</v>
      </c>
      <c r="K16" s="8">
        <v>1.4</v>
      </c>
      <c r="L16" s="8">
        <v>2.2400000000000002</v>
      </c>
      <c r="M16" s="8">
        <v>1.6</v>
      </c>
      <c r="N16" s="8">
        <v>1.84</v>
      </c>
      <c r="O16" s="8">
        <v>1.6</v>
      </c>
      <c r="P16" s="8">
        <v>1.4</v>
      </c>
      <c r="Q16" s="8">
        <v>3.36</v>
      </c>
      <c r="R16" s="8">
        <v>1.4</v>
      </c>
      <c r="S16" s="8">
        <v>2.2000000000000002</v>
      </c>
      <c r="T16" s="8">
        <v>1.46</v>
      </c>
      <c r="U16" s="8">
        <v>2.88</v>
      </c>
      <c r="V16" s="8"/>
      <c r="W16" s="8"/>
      <c r="X16" s="8"/>
      <c r="Y16" s="8"/>
      <c r="Z16" s="8"/>
      <c r="AA16" s="8"/>
      <c r="AB16" s="8"/>
    </row>
    <row r="17" spans="1:32" x14ac:dyDescent="0.25">
      <c r="A17" s="8"/>
      <c r="B17" s="6" t="s">
        <v>31</v>
      </c>
      <c r="C17" s="6"/>
      <c r="D17" s="6"/>
      <c r="E17" s="8"/>
      <c r="F17" s="8"/>
      <c r="G17" s="8">
        <v>1.4</v>
      </c>
      <c r="H17" s="8">
        <v>1.2</v>
      </c>
      <c r="I17" s="8">
        <v>1.19</v>
      </c>
      <c r="J17" s="8">
        <v>1.27</v>
      </c>
      <c r="K17" s="8">
        <v>1.51</v>
      </c>
      <c r="L17" s="8">
        <v>1.64</v>
      </c>
      <c r="M17" s="8">
        <v>2.38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32" x14ac:dyDescent="0.25">
      <c r="A18" s="8"/>
      <c r="B18" s="6"/>
      <c r="C18" s="6"/>
      <c r="D18" s="6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32" x14ac:dyDescent="0.25">
      <c r="A19" s="10" t="s">
        <v>29</v>
      </c>
      <c r="B19" s="4" t="s">
        <v>36</v>
      </c>
      <c r="C19" s="6"/>
      <c r="D19" s="6"/>
      <c r="E19" s="11">
        <v>38.130000000000003</v>
      </c>
      <c r="F19" s="8" t="s">
        <v>2</v>
      </c>
      <c r="G19" s="8">
        <v>2.0099999999999998</v>
      </c>
      <c r="H19" s="8">
        <v>1.4</v>
      </c>
      <c r="I19" s="8">
        <v>1.2</v>
      </c>
      <c r="J19" s="8">
        <v>1.55</v>
      </c>
      <c r="K19" s="8">
        <v>1.4</v>
      </c>
      <c r="L19" s="8">
        <v>2.2400000000000002</v>
      </c>
      <c r="M19" s="8">
        <v>1.6</v>
      </c>
      <c r="N19" s="8">
        <v>1.84</v>
      </c>
      <c r="O19" s="8">
        <v>1.6</v>
      </c>
      <c r="P19" s="8">
        <v>1.4</v>
      </c>
      <c r="Q19" s="8">
        <v>3.36</v>
      </c>
      <c r="R19" s="8">
        <v>1.4</v>
      </c>
      <c r="S19" s="8">
        <v>2.2000000000000002</v>
      </c>
      <c r="T19" s="8">
        <v>1.46</v>
      </c>
      <c r="U19" s="8">
        <v>2.88</v>
      </c>
      <c r="V19" s="8"/>
      <c r="W19" s="8"/>
      <c r="X19" s="8"/>
      <c r="Y19" s="8"/>
      <c r="Z19" s="8"/>
      <c r="AA19" s="8"/>
      <c r="AB19" s="8"/>
    </row>
    <row r="20" spans="1:32" x14ac:dyDescent="0.25">
      <c r="A20" s="8"/>
      <c r="B20" s="6" t="s">
        <v>35</v>
      </c>
      <c r="C20" s="6"/>
      <c r="D20" s="6"/>
      <c r="E20" s="8"/>
      <c r="F20" s="8"/>
      <c r="G20" s="8">
        <v>1.4</v>
      </c>
      <c r="H20" s="8">
        <v>1.2</v>
      </c>
      <c r="I20" s="8">
        <v>1.19</v>
      </c>
      <c r="J20" s="8">
        <v>1.27</v>
      </c>
      <c r="K20" s="8">
        <v>1.51</v>
      </c>
      <c r="L20" s="8">
        <v>1.64</v>
      </c>
      <c r="M20" s="8">
        <v>2.38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32" x14ac:dyDescent="0.25">
      <c r="A21" s="8"/>
      <c r="B21" s="6"/>
      <c r="C21" s="6"/>
      <c r="D21" s="6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32" x14ac:dyDescent="0.25">
      <c r="A22" s="10" t="s">
        <v>29</v>
      </c>
      <c r="B22" s="4" t="s">
        <v>37</v>
      </c>
      <c r="C22" s="6"/>
      <c r="D22" s="6"/>
      <c r="E22" s="8">
        <v>76.7</v>
      </c>
      <c r="F22" s="8" t="s">
        <v>22</v>
      </c>
      <c r="G22" s="8">
        <v>1.5</v>
      </c>
      <c r="H22" s="8">
        <v>1.5</v>
      </c>
      <c r="I22" s="8">
        <v>1.6</v>
      </c>
      <c r="J22" s="8">
        <v>1.6</v>
      </c>
      <c r="K22" s="8">
        <v>1.7</v>
      </c>
      <c r="L22" s="8">
        <v>1.7</v>
      </c>
      <c r="M22" s="8">
        <v>1.9</v>
      </c>
      <c r="N22" s="8">
        <v>3.5</v>
      </c>
      <c r="O22" s="8">
        <v>4.3</v>
      </c>
      <c r="P22" s="8">
        <v>1.5</v>
      </c>
      <c r="Q22" s="8">
        <v>1.5</v>
      </c>
      <c r="R22" s="8">
        <v>1.6</v>
      </c>
      <c r="S22" s="8">
        <v>1.5</v>
      </c>
      <c r="T22" s="8">
        <v>1.9</v>
      </c>
      <c r="U22" s="8">
        <v>1.8</v>
      </c>
      <c r="V22" s="8">
        <v>1.8</v>
      </c>
      <c r="W22" s="8">
        <v>1.8</v>
      </c>
      <c r="X22" s="8">
        <v>1.9</v>
      </c>
      <c r="Y22" s="8">
        <v>1.9</v>
      </c>
      <c r="Z22" s="8">
        <v>1.9</v>
      </c>
      <c r="AA22" s="8">
        <v>1.9</v>
      </c>
      <c r="AB22" s="8">
        <v>1.9</v>
      </c>
      <c r="AC22">
        <v>2.2000000000000002</v>
      </c>
      <c r="AD22">
        <v>2.5</v>
      </c>
      <c r="AE22">
        <v>2.2999999999999998</v>
      </c>
      <c r="AF22">
        <v>1.5</v>
      </c>
    </row>
    <row r="23" spans="1:32" x14ac:dyDescent="0.25">
      <c r="A23" s="8"/>
      <c r="B23" s="6" t="s">
        <v>38</v>
      </c>
      <c r="C23" s="6"/>
      <c r="D23" s="6"/>
      <c r="E23" s="11">
        <v>7.67</v>
      </c>
      <c r="F23" s="8" t="s">
        <v>2</v>
      </c>
      <c r="G23" s="8">
        <v>1.8</v>
      </c>
      <c r="H23" s="8">
        <v>1.8</v>
      </c>
      <c r="I23" s="8">
        <v>1.8</v>
      </c>
      <c r="J23" s="8">
        <v>1.8</v>
      </c>
      <c r="K23" s="8">
        <v>2</v>
      </c>
      <c r="L23" s="8">
        <v>2</v>
      </c>
      <c r="M23" s="8">
        <v>1.8</v>
      </c>
      <c r="N23" s="8">
        <v>1.8</v>
      </c>
      <c r="O23" s="8">
        <v>1.5</v>
      </c>
      <c r="P23" s="8">
        <v>1.6</v>
      </c>
      <c r="Q23" s="8">
        <v>1.9</v>
      </c>
      <c r="R23" s="8">
        <v>2.1</v>
      </c>
      <c r="S23" s="8">
        <v>2.2999999999999998</v>
      </c>
      <c r="T23" s="8">
        <v>1.8</v>
      </c>
      <c r="U23" s="8"/>
      <c r="V23" s="8"/>
      <c r="W23" s="8"/>
      <c r="X23" s="8"/>
      <c r="Y23" s="8"/>
      <c r="Z23" s="8"/>
      <c r="AA23" s="8"/>
      <c r="AB23" s="8"/>
    </row>
    <row r="24" spans="1:32" x14ac:dyDescent="0.25">
      <c r="A24" s="8"/>
      <c r="B24" s="6"/>
      <c r="C24" s="6"/>
      <c r="D24" s="6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32" x14ac:dyDescent="0.25">
      <c r="A25" s="8"/>
      <c r="B25" s="4" t="s">
        <v>32</v>
      </c>
      <c r="C25" s="6"/>
      <c r="D25" s="6"/>
      <c r="E25" s="8"/>
      <c r="F25" s="8">
        <v>9.52</v>
      </c>
      <c r="G25" s="8"/>
      <c r="H25" s="8">
        <v>2.4</v>
      </c>
      <c r="I25" s="8">
        <v>3.5</v>
      </c>
      <c r="J25" s="8">
        <v>5.5</v>
      </c>
      <c r="K25" s="8">
        <v>12.4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32" x14ac:dyDescent="0.25">
      <c r="A26" s="8"/>
      <c r="B26" s="6" t="s">
        <v>33</v>
      </c>
      <c r="C26" s="6"/>
      <c r="D26" s="6"/>
      <c r="E26" s="8"/>
      <c r="F26" s="8" t="s">
        <v>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32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32" x14ac:dyDescent="0.25">
      <c r="A28" s="8"/>
      <c r="B28" s="21" t="s">
        <v>15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/>
      <c r="P28" s="5"/>
      <c r="Q28" s="22" t="s">
        <v>41</v>
      </c>
      <c r="R28" s="22">
        <v>280</v>
      </c>
      <c r="S28" s="22" t="s">
        <v>22</v>
      </c>
      <c r="T28" s="8">
        <v>12</v>
      </c>
      <c r="U28" s="8">
        <v>10</v>
      </c>
      <c r="V28" s="8">
        <v>8</v>
      </c>
      <c r="W28" s="8">
        <v>10</v>
      </c>
      <c r="X28" s="8">
        <v>10</v>
      </c>
      <c r="Y28" s="8">
        <v>14</v>
      </c>
      <c r="Z28" s="8">
        <v>34</v>
      </c>
      <c r="AA28" s="8">
        <v>10</v>
      </c>
      <c r="AB28" s="8">
        <v>22</v>
      </c>
      <c r="AC28">
        <v>10</v>
      </c>
      <c r="AD28">
        <v>12</v>
      </c>
      <c r="AE28">
        <v>10</v>
      </c>
      <c r="AF28">
        <v>14</v>
      </c>
    </row>
    <row r="29" spans="1:32" x14ac:dyDescent="0.25">
      <c r="A29" s="8" t="s">
        <v>10</v>
      </c>
      <c r="B29" s="6">
        <v>21.51</v>
      </c>
      <c r="C29" s="6">
        <v>16.350000000000001</v>
      </c>
      <c r="D29" s="6">
        <v>14.92</v>
      </c>
      <c r="E29" s="6">
        <v>20.420000000000002</v>
      </c>
      <c r="F29" s="6">
        <v>22.33</v>
      </c>
      <c r="G29" s="6">
        <v>36.340000000000003</v>
      </c>
      <c r="H29" s="6">
        <v>48.17</v>
      </c>
      <c r="I29" s="6">
        <v>11.32</v>
      </c>
      <c r="J29" s="6">
        <v>29.7</v>
      </c>
      <c r="K29" s="6">
        <v>11.7</v>
      </c>
      <c r="L29" s="6">
        <v>18.41</v>
      </c>
      <c r="M29" s="6">
        <v>12.41</v>
      </c>
      <c r="N29" s="6">
        <v>14.12</v>
      </c>
      <c r="O29" s="12"/>
      <c r="P29" s="12"/>
      <c r="Q29" s="12"/>
      <c r="R29" s="12"/>
      <c r="S29" s="12"/>
      <c r="T29" s="6">
        <v>24</v>
      </c>
      <c r="U29" s="6">
        <v>24</v>
      </c>
      <c r="V29" s="8">
        <v>8</v>
      </c>
      <c r="W29" s="6">
        <v>8</v>
      </c>
      <c r="X29" s="6">
        <v>8</v>
      </c>
      <c r="Y29" s="6">
        <v>8</v>
      </c>
      <c r="Z29" s="6">
        <v>10</v>
      </c>
      <c r="AA29" s="6">
        <v>14</v>
      </c>
      <c r="AB29" s="8"/>
    </row>
    <row r="30" spans="1:32" x14ac:dyDescent="0.25">
      <c r="A30" s="2" t="s">
        <v>11</v>
      </c>
      <c r="B30" s="9">
        <v>11.71</v>
      </c>
      <c r="C30" s="9">
        <v>9.84</v>
      </c>
      <c r="D30" s="9">
        <v>9.77</v>
      </c>
      <c r="E30" s="9">
        <v>7.08</v>
      </c>
      <c r="F30" s="9">
        <v>5.39</v>
      </c>
      <c r="G30" s="9">
        <v>7.8</v>
      </c>
      <c r="H30" s="9">
        <v>55.31</v>
      </c>
      <c r="I30" s="9">
        <v>15.6</v>
      </c>
      <c r="J30" s="9"/>
      <c r="K30" s="9"/>
      <c r="L30" s="9"/>
      <c r="M30" s="9"/>
      <c r="N30" s="9"/>
      <c r="O30" s="12"/>
      <c r="P30" s="12"/>
      <c r="Q30" s="12"/>
      <c r="R30" s="12"/>
      <c r="S30" s="12"/>
      <c r="T30" s="6"/>
      <c r="U30" s="6"/>
      <c r="V30" s="8"/>
      <c r="W30" s="8"/>
      <c r="X30" s="8"/>
      <c r="Y30" s="8"/>
      <c r="Z30" s="8"/>
      <c r="AA30" s="8"/>
      <c r="AB30" s="8"/>
    </row>
    <row r="31" spans="1:32" x14ac:dyDescent="0.25">
      <c r="A31" s="8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8"/>
      <c r="W31" s="8"/>
      <c r="X31" s="8"/>
      <c r="Y31" s="8"/>
      <c r="Z31" s="8"/>
      <c r="AA31" s="8"/>
      <c r="AB31" s="8"/>
    </row>
    <row r="32" spans="1:32" x14ac:dyDescent="0.25">
      <c r="A32" s="8" t="s">
        <v>16</v>
      </c>
      <c r="B32" s="4">
        <v>400.2</v>
      </c>
      <c r="C32" s="6" t="s">
        <v>2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8"/>
      <c r="W32" s="8"/>
      <c r="X32" s="8"/>
      <c r="Y32" s="8"/>
      <c r="Z32" s="8"/>
      <c r="AA32" s="8"/>
      <c r="AB32" s="8"/>
    </row>
    <row r="33" spans="1:28" x14ac:dyDescent="0.25">
      <c r="A33" s="8"/>
      <c r="B33" s="4" t="s">
        <v>5</v>
      </c>
      <c r="C33" s="6" t="s">
        <v>5</v>
      </c>
      <c r="D33" s="6" t="s">
        <v>5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8"/>
      <c r="W33" s="8"/>
      <c r="X33" s="8"/>
      <c r="Y33" s="8"/>
      <c r="Z33" s="8"/>
      <c r="AA33" s="8"/>
      <c r="AB33" s="8"/>
    </row>
    <row r="34" spans="1:28" x14ac:dyDescent="0.25">
      <c r="A34" s="8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8"/>
      <c r="W34" s="8"/>
      <c r="X34" s="8"/>
      <c r="Y34" s="8"/>
      <c r="Z34" s="8"/>
      <c r="AA34" s="8"/>
      <c r="AB34" s="8"/>
    </row>
    <row r="35" spans="1:28" x14ac:dyDescent="0.25">
      <c r="A35" s="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8"/>
      <c r="W35" s="8"/>
      <c r="X35" s="8"/>
      <c r="Y35" s="8"/>
      <c r="Z35" s="8"/>
      <c r="AA35" s="8"/>
      <c r="AB35" s="8"/>
    </row>
    <row r="36" spans="1:28" x14ac:dyDescent="0.25">
      <c r="A36" s="8"/>
      <c r="B36" s="4" t="s">
        <v>17</v>
      </c>
      <c r="C36" s="4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8"/>
      <c r="W36" s="8"/>
      <c r="X36" s="8"/>
      <c r="Y36" s="8"/>
      <c r="Z36" s="8"/>
      <c r="AA36" s="8"/>
      <c r="AB36" s="8"/>
    </row>
    <row r="37" spans="1:28" x14ac:dyDescent="0.25">
      <c r="A37" s="8"/>
      <c r="B37" s="6" t="s">
        <v>18</v>
      </c>
      <c r="C37" s="6">
        <v>19.670000000000002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8"/>
      <c r="W37" s="8"/>
      <c r="X37" s="8"/>
      <c r="Y37" s="8"/>
      <c r="Z37" s="8"/>
      <c r="AA37" s="8"/>
      <c r="AB37" s="8"/>
    </row>
    <row r="38" spans="1:28" x14ac:dyDescent="0.25">
      <c r="A38" s="8"/>
      <c r="B38" s="9" t="s">
        <v>7</v>
      </c>
      <c r="C38" s="9">
        <v>18.73</v>
      </c>
      <c r="D38" s="9" t="s">
        <v>5</v>
      </c>
      <c r="E38" s="9"/>
      <c r="F38" s="9"/>
      <c r="G38" s="6">
        <v>10.46</v>
      </c>
      <c r="H38" s="6">
        <v>8.27</v>
      </c>
      <c r="I38" s="6"/>
      <c r="J38" s="6"/>
      <c r="K38" s="6"/>
      <c r="L38" s="6"/>
      <c r="M38" s="6"/>
      <c r="N38" s="6"/>
      <c r="O38" s="6"/>
      <c r="P38" s="4"/>
      <c r="Q38" s="6"/>
      <c r="R38" s="6"/>
      <c r="S38" s="6"/>
      <c r="T38" s="6"/>
      <c r="U38" s="6"/>
      <c r="V38" s="8"/>
      <c r="W38" s="8"/>
      <c r="X38" s="8"/>
      <c r="Y38" s="8"/>
      <c r="Z38" s="8"/>
      <c r="AA38" s="8"/>
      <c r="AB38" s="8"/>
    </row>
    <row r="39" spans="1:28" x14ac:dyDescent="0.25">
      <c r="A39" s="8" t="s">
        <v>19</v>
      </c>
      <c r="B39" s="6"/>
      <c r="C39" s="4">
        <v>38.4</v>
      </c>
      <c r="D39" s="6" t="s">
        <v>2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8"/>
      <c r="W39" s="8"/>
      <c r="X39" s="8"/>
      <c r="Y39" s="8"/>
      <c r="Z39" s="8"/>
      <c r="AA39" s="8"/>
      <c r="AB39" s="8"/>
    </row>
    <row r="40" spans="1:28" x14ac:dyDescent="0.25">
      <c r="A40" s="8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8"/>
      <c r="W40" s="8"/>
      <c r="X40" s="8"/>
      <c r="Y40" s="8"/>
      <c r="Z40" s="8"/>
      <c r="AA40" s="8"/>
      <c r="AB40" s="8"/>
    </row>
    <row r="41" spans="1:28" x14ac:dyDescent="0.25">
      <c r="A41" s="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8"/>
      <c r="W41" s="8"/>
      <c r="X41" s="8"/>
      <c r="Y41" s="8"/>
      <c r="Z41" s="8"/>
      <c r="AA41" s="8"/>
      <c r="AB41" s="8"/>
    </row>
    <row r="42" spans="1:28" x14ac:dyDescent="0.25">
      <c r="A42" s="8"/>
      <c r="B42" s="4" t="s">
        <v>3</v>
      </c>
      <c r="C42" s="6">
        <v>5</v>
      </c>
      <c r="D42" s="6" t="s">
        <v>2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8"/>
      <c r="W42" s="8"/>
      <c r="X42" s="8"/>
      <c r="Y42" s="8"/>
      <c r="Z42" s="8"/>
      <c r="AA42" s="8"/>
      <c r="AB42" s="8"/>
    </row>
    <row r="43" spans="1:28" x14ac:dyDescent="0.25">
      <c r="A43" s="8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8"/>
      <c r="W43" s="8"/>
      <c r="X43" s="8"/>
      <c r="Y43" s="8"/>
      <c r="Z43" s="8"/>
      <c r="AA43" s="8"/>
      <c r="AB43" s="8"/>
    </row>
    <row r="44" spans="1:28" x14ac:dyDescent="0.25">
      <c r="A44" s="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8"/>
      <c r="W44" s="8"/>
      <c r="X44" s="8"/>
      <c r="Y44" s="8"/>
      <c r="Z44" s="8"/>
      <c r="AA44" s="8"/>
      <c r="AB44" s="8"/>
    </row>
    <row r="45" spans="1:28" x14ac:dyDescent="0.25">
      <c r="A45" s="8"/>
      <c r="B45" s="9" t="s">
        <v>20</v>
      </c>
      <c r="C45" s="9"/>
      <c r="D45" s="9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8"/>
      <c r="W45" s="8"/>
      <c r="X45" s="8"/>
      <c r="Y45" s="8"/>
      <c r="Z45" s="8"/>
      <c r="AA45" s="8"/>
      <c r="AB45" s="8"/>
    </row>
    <row r="46" spans="1:28" x14ac:dyDescent="0.25">
      <c r="A46" s="8" t="s">
        <v>10</v>
      </c>
      <c r="B46" s="6">
        <v>53.52</v>
      </c>
      <c r="C46" s="6">
        <v>20.55</v>
      </c>
      <c r="D46" s="6">
        <v>13.02</v>
      </c>
      <c r="E46" s="6">
        <v>35.909999999999997</v>
      </c>
      <c r="F46" s="6">
        <v>37.86</v>
      </c>
      <c r="G46" s="6">
        <v>11.38</v>
      </c>
      <c r="H46" s="6">
        <v>1.6</v>
      </c>
      <c r="I46" s="6">
        <v>1.63</v>
      </c>
      <c r="J46" s="6">
        <v>1.01</v>
      </c>
      <c r="K46" s="6">
        <v>1.83</v>
      </c>
      <c r="L46" s="6">
        <v>18.78</v>
      </c>
      <c r="M46" s="6">
        <v>16.52</v>
      </c>
      <c r="N46" s="6">
        <v>5.0199999999999996</v>
      </c>
      <c r="O46" s="6">
        <v>6</v>
      </c>
      <c r="P46" s="6">
        <v>11.46</v>
      </c>
      <c r="Q46" s="6">
        <v>20.45</v>
      </c>
      <c r="R46" s="6">
        <v>8.17</v>
      </c>
      <c r="S46" s="6"/>
      <c r="T46" s="6"/>
      <c r="U46" s="6"/>
      <c r="V46" s="8"/>
      <c r="W46" s="8"/>
      <c r="X46" s="8"/>
      <c r="Y46" s="8"/>
      <c r="Z46" s="8"/>
      <c r="AA46" s="8"/>
      <c r="AB46" s="8"/>
    </row>
    <row r="47" spans="1:28" x14ac:dyDescent="0.25">
      <c r="A47" s="2" t="s">
        <v>11</v>
      </c>
      <c r="B47" s="9">
        <v>51.16</v>
      </c>
      <c r="C47" s="9">
        <v>26.4</v>
      </c>
      <c r="D47" s="9">
        <v>43.61</v>
      </c>
      <c r="E47" s="9">
        <v>34.409999999999997</v>
      </c>
      <c r="F47" s="9">
        <v>19.96</v>
      </c>
      <c r="G47" s="9">
        <v>8.44</v>
      </c>
      <c r="H47" s="9">
        <v>1.21</v>
      </c>
      <c r="I47" s="9">
        <v>4.3</v>
      </c>
      <c r="J47" s="9">
        <v>7.54</v>
      </c>
      <c r="K47" s="9">
        <v>2.84</v>
      </c>
      <c r="L47" s="9">
        <v>2.78</v>
      </c>
      <c r="M47" s="9">
        <v>4.63</v>
      </c>
      <c r="N47" s="9">
        <v>14.9</v>
      </c>
      <c r="O47" s="9"/>
      <c r="P47" s="9"/>
      <c r="Q47" s="9"/>
      <c r="R47" s="9"/>
      <c r="S47" s="6"/>
      <c r="T47" s="6"/>
      <c r="U47" s="6"/>
      <c r="V47" s="8"/>
      <c r="W47" s="8"/>
      <c r="X47" s="8"/>
      <c r="Y47" s="8"/>
      <c r="Z47" s="8"/>
      <c r="AA47" s="8"/>
      <c r="AB47" s="8"/>
    </row>
    <row r="48" spans="1:28" x14ac:dyDescent="0.25">
      <c r="A48" s="8" t="s">
        <v>16</v>
      </c>
      <c r="B48" s="13">
        <v>486.89</v>
      </c>
      <c r="C48" s="6" t="s">
        <v>2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8"/>
      <c r="W48" s="8"/>
      <c r="X48" s="8"/>
      <c r="Y48" s="8"/>
      <c r="Z48" s="8"/>
      <c r="AA48" s="8"/>
      <c r="AB48" s="8"/>
    </row>
    <row r="49" spans="1:28" x14ac:dyDescent="0.25">
      <c r="A49" s="8"/>
      <c r="B49" s="12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8"/>
      <c r="W49" s="8"/>
      <c r="X49" s="8"/>
      <c r="Y49" s="8"/>
      <c r="Z49" s="8"/>
      <c r="AA49" s="8"/>
      <c r="AB49" s="8"/>
    </row>
    <row r="50" spans="1:28" x14ac:dyDescent="0.25">
      <c r="A50" s="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8"/>
      <c r="W50" s="8"/>
      <c r="X50" s="8"/>
      <c r="Y50" s="8"/>
      <c r="Z50" s="8"/>
      <c r="AA50" s="8"/>
      <c r="AB50" s="8"/>
    </row>
    <row r="51" spans="1:28" x14ac:dyDescent="0.25">
      <c r="A51" s="11" t="s">
        <v>23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8"/>
      <c r="W51" s="8"/>
      <c r="X51" s="8"/>
      <c r="Y51" s="8"/>
      <c r="Z51" s="8"/>
      <c r="AA51" s="8"/>
      <c r="AB51" s="8"/>
    </row>
    <row r="52" spans="1:28" x14ac:dyDescent="0.25">
      <c r="A52" s="6">
        <v>4</v>
      </c>
      <c r="B52" s="6">
        <v>4</v>
      </c>
      <c r="C52" s="6">
        <v>6.6</v>
      </c>
      <c r="D52" s="6">
        <v>3.2</v>
      </c>
      <c r="E52" s="6">
        <v>3.3</v>
      </c>
      <c r="F52" s="6">
        <v>4.4000000000000004</v>
      </c>
      <c r="G52" s="6">
        <v>10.3</v>
      </c>
      <c r="H52" s="6">
        <v>8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8"/>
      <c r="W52" s="8"/>
      <c r="X52" s="8"/>
      <c r="Y52" s="8"/>
      <c r="Z52" s="8"/>
      <c r="AA52" s="8"/>
      <c r="AB52" s="8"/>
    </row>
    <row r="53" spans="1:28" x14ac:dyDescent="0.25">
      <c r="A53" s="6">
        <v>9</v>
      </c>
      <c r="B53" s="6">
        <v>1.2</v>
      </c>
      <c r="C53" s="6">
        <v>3.3</v>
      </c>
      <c r="D53" s="6">
        <v>3</v>
      </c>
      <c r="E53" s="6">
        <v>5.9</v>
      </c>
      <c r="F53" s="6">
        <v>3</v>
      </c>
      <c r="G53" s="6">
        <v>4.9000000000000004</v>
      </c>
      <c r="H53" s="6">
        <v>2.9</v>
      </c>
      <c r="I53" s="6">
        <v>3</v>
      </c>
      <c r="J53" s="6">
        <v>2.4</v>
      </c>
      <c r="K53" s="6">
        <v>2.8</v>
      </c>
      <c r="L53" s="6">
        <v>9.1999999999999993</v>
      </c>
      <c r="M53" s="6">
        <v>10.7</v>
      </c>
      <c r="N53" s="6">
        <v>9</v>
      </c>
      <c r="O53" s="6">
        <v>4.3</v>
      </c>
      <c r="P53" s="6">
        <v>7.4</v>
      </c>
      <c r="Q53" s="6">
        <v>5.8</v>
      </c>
      <c r="R53" s="6">
        <v>9.9</v>
      </c>
      <c r="S53" s="6"/>
      <c r="T53" s="6"/>
      <c r="U53" s="6"/>
      <c r="V53" s="8"/>
      <c r="W53" s="8"/>
      <c r="X53" s="8"/>
      <c r="Y53" s="8"/>
      <c r="Z53" s="8"/>
      <c r="AA53" s="8"/>
      <c r="AB53" s="8"/>
    </row>
    <row r="54" spans="1:28" x14ac:dyDescent="0.25">
      <c r="A54" s="9">
        <v>11.5</v>
      </c>
      <c r="B54" s="9">
        <v>5.5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8"/>
      <c r="W54" s="8"/>
      <c r="X54" s="8"/>
      <c r="Y54" s="8"/>
      <c r="Z54" s="8"/>
      <c r="AA54" s="8"/>
      <c r="AB54" s="8"/>
    </row>
    <row r="55" spans="1:28" x14ac:dyDescent="0.25">
      <c r="A55" s="6" t="s">
        <v>19</v>
      </c>
      <c r="B55" s="4">
        <v>158.5</v>
      </c>
      <c r="C55" s="6" t="s">
        <v>22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8"/>
      <c r="W55" s="8"/>
      <c r="X55" s="8"/>
      <c r="Y55" s="8"/>
      <c r="Z55" s="8"/>
      <c r="AA55" s="8"/>
      <c r="AB55" s="8"/>
    </row>
    <row r="56" spans="1:28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8"/>
      <c r="W56" s="8"/>
      <c r="X56" s="8"/>
      <c r="Y56" s="8"/>
      <c r="Z56" s="8"/>
      <c r="AA56" s="8"/>
      <c r="AB56" s="8"/>
    </row>
    <row r="57" spans="1:28" x14ac:dyDescent="0.25">
      <c r="A57" s="4" t="s">
        <v>21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8"/>
      <c r="W57" s="8"/>
      <c r="X57" s="8"/>
      <c r="Y57" s="8"/>
      <c r="Z57" s="8"/>
      <c r="AA57" s="8"/>
      <c r="AB57" s="8"/>
    </row>
    <row r="58" spans="1:28" x14ac:dyDescent="0.25">
      <c r="A58" s="6">
        <v>27.2</v>
      </c>
      <c r="B58" s="6">
        <v>13.9</v>
      </c>
      <c r="C58" s="6">
        <v>8.9</v>
      </c>
      <c r="D58" s="6">
        <v>17.3</v>
      </c>
      <c r="E58" s="6">
        <v>28</v>
      </c>
      <c r="F58" s="6">
        <v>9.4</v>
      </c>
      <c r="G58" s="6">
        <v>14.5</v>
      </c>
      <c r="H58" s="6">
        <v>14.9</v>
      </c>
      <c r="I58" s="6">
        <v>6.6</v>
      </c>
      <c r="J58" s="6">
        <v>7.3</v>
      </c>
      <c r="K58" s="6">
        <v>11.2</v>
      </c>
      <c r="L58" s="6">
        <v>16.5</v>
      </c>
      <c r="M58" s="6"/>
      <c r="N58" s="6"/>
      <c r="O58" s="6"/>
      <c r="P58" s="6"/>
      <c r="Q58" s="6"/>
      <c r="R58" s="6"/>
      <c r="S58" s="6"/>
      <c r="T58" s="6"/>
      <c r="U58" s="6"/>
      <c r="V58" s="8"/>
      <c r="W58" s="8"/>
      <c r="X58" s="8"/>
      <c r="Y58" s="8"/>
      <c r="Z58" s="8"/>
      <c r="AA58" s="8"/>
      <c r="AB58" s="8"/>
    </row>
    <row r="59" spans="1:28" x14ac:dyDescent="0.25">
      <c r="A59" s="9">
        <v>19.7</v>
      </c>
      <c r="B59" s="9">
        <v>33.1</v>
      </c>
      <c r="C59" s="9">
        <v>25.8</v>
      </c>
      <c r="D59" s="9">
        <v>16.600000000000001</v>
      </c>
      <c r="E59" s="9">
        <v>11.5</v>
      </c>
      <c r="F59" s="9">
        <v>5.9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8"/>
      <c r="W59" s="8"/>
      <c r="X59" s="8"/>
      <c r="Y59" s="8"/>
      <c r="Z59" s="8"/>
      <c r="AA59" s="8"/>
      <c r="AB59" s="8"/>
    </row>
    <row r="60" spans="1:28" x14ac:dyDescent="0.25">
      <c r="A60" s="12" t="s">
        <v>16</v>
      </c>
      <c r="B60" s="23">
        <v>288.3</v>
      </c>
      <c r="C60" s="12" t="s">
        <v>22</v>
      </c>
      <c r="D60" s="12"/>
      <c r="E60" s="12"/>
      <c r="F60" s="12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8"/>
      <c r="W60" s="8"/>
      <c r="X60" s="8"/>
      <c r="Y60" s="8"/>
      <c r="Z60" s="8"/>
      <c r="AA60" s="8"/>
      <c r="AB60" s="8"/>
    </row>
    <row r="61" spans="1:28" x14ac:dyDescent="0.25">
      <c r="A61" s="12"/>
      <c r="B61" s="23">
        <v>28.83</v>
      </c>
      <c r="C61" s="12" t="s">
        <v>2</v>
      </c>
      <c r="D61" s="12"/>
      <c r="E61" s="12"/>
      <c r="F61" s="12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8"/>
      <c r="W61" s="8"/>
      <c r="X61" s="8"/>
      <c r="Y61" s="8"/>
      <c r="Z61" s="8"/>
      <c r="AA61" s="8"/>
      <c r="AB61" s="8"/>
    </row>
    <row r="62" spans="1:28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8"/>
      <c r="W62" s="8"/>
      <c r="X62" s="8"/>
      <c r="Y62" s="8"/>
      <c r="Z62" s="8"/>
      <c r="AA62" s="8"/>
      <c r="AB62" s="8"/>
    </row>
    <row r="63" spans="1:28" x14ac:dyDescent="0.25">
      <c r="A63" s="4" t="s">
        <v>24</v>
      </c>
      <c r="B63" s="6"/>
      <c r="C63" s="6"/>
      <c r="D63" s="6"/>
      <c r="E63" s="6"/>
      <c r="F63" s="6" t="s">
        <v>95</v>
      </c>
      <c r="G63" s="6"/>
      <c r="H63" s="6"/>
      <c r="I63" s="6">
        <v>0.78300000000000003</v>
      </c>
      <c r="J63" s="6">
        <v>0.73399999999999999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8"/>
      <c r="W63" s="8"/>
      <c r="X63" s="8"/>
      <c r="Y63" s="8"/>
      <c r="Z63" s="8"/>
      <c r="AA63" s="8"/>
      <c r="AB63" s="8"/>
    </row>
    <row r="64" spans="1:28" x14ac:dyDescent="0.25">
      <c r="A64" s="6">
        <v>6.6</v>
      </c>
      <c r="B64" s="6">
        <v>6</v>
      </c>
      <c r="C64" s="6">
        <v>5</v>
      </c>
      <c r="D64" s="6"/>
      <c r="E64" s="6"/>
      <c r="F64" s="6" t="s">
        <v>96</v>
      </c>
      <c r="G64" s="6"/>
      <c r="H64" s="6"/>
      <c r="I64" s="6">
        <v>0.78500000000000003</v>
      </c>
      <c r="J64" s="6">
        <v>0.76500000000000001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8"/>
      <c r="W64" s="8"/>
      <c r="X64" s="8"/>
      <c r="Y64" s="8"/>
      <c r="Z64" s="8"/>
      <c r="AA64" s="8"/>
      <c r="AB64" s="8"/>
    </row>
    <row r="65" spans="1:28" x14ac:dyDescent="0.25">
      <c r="A65" s="9">
        <v>8.1999999999999993</v>
      </c>
      <c r="B65" s="9">
        <v>8.1999999999999993</v>
      </c>
      <c r="C65" s="9"/>
      <c r="D65" s="6"/>
      <c r="E65" s="6"/>
      <c r="F65" s="6"/>
      <c r="G65" s="6"/>
      <c r="H65" s="6"/>
      <c r="I65" s="6">
        <v>0.78600000000000003</v>
      </c>
      <c r="J65" s="6">
        <v>0.78500000000000003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8"/>
      <c r="W65" s="8"/>
      <c r="X65" s="8"/>
      <c r="Y65" s="8"/>
      <c r="Z65" s="8"/>
      <c r="AA65" s="8"/>
      <c r="AB65" s="8"/>
    </row>
    <row r="66" spans="1:28" x14ac:dyDescent="0.25">
      <c r="A66" s="6" t="s">
        <v>16</v>
      </c>
      <c r="B66" s="4">
        <v>34</v>
      </c>
      <c r="C66" s="6" t="s">
        <v>22</v>
      </c>
      <c r="D66" s="6"/>
      <c r="E66" s="6"/>
      <c r="F66" s="6"/>
      <c r="G66" s="6"/>
      <c r="H66" s="6"/>
      <c r="I66" s="6"/>
      <c r="J66" s="6" t="s">
        <v>5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8"/>
      <c r="W66" s="8"/>
      <c r="X66" s="8"/>
      <c r="Y66" s="8"/>
      <c r="Z66" s="8"/>
      <c r="AA66" s="8"/>
      <c r="AB66" s="8"/>
    </row>
    <row r="67" spans="1:28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8"/>
      <c r="W67" s="8"/>
      <c r="X67" s="8"/>
      <c r="Y67" s="8"/>
      <c r="Z67" s="8"/>
      <c r="AA67" s="8"/>
      <c r="AB67" s="8"/>
    </row>
    <row r="68" spans="1:28" x14ac:dyDescent="0.25">
      <c r="A68" s="6"/>
      <c r="B68" s="6"/>
      <c r="C68" s="6"/>
      <c r="D68" s="6"/>
      <c r="E68" s="6"/>
      <c r="F68" s="6"/>
      <c r="G68" s="6"/>
      <c r="H68" s="8"/>
      <c r="I68" s="8"/>
      <c r="J68" s="8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8"/>
      <c r="W68" s="8"/>
      <c r="X68" s="8"/>
      <c r="Y68" s="8"/>
      <c r="Z68" s="8"/>
      <c r="AA68" s="8"/>
      <c r="AB68" s="8"/>
    </row>
    <row r="69" spans="1:28" x14ac:dyDescent="0.25">
      <c r="A69" s="24" t="s">
        <v>25</v>
      </c>
      <c r="B69" s="9"/>
      <c r="C69" s="9"/>
      <c r="D69" s="6"/>
      <c r="E69" s="6"/>
      <c r="F69" s="6"/>
      <c r="G69" s="6"/>
      <c r="H69" s="8"/>
      <c r="I69" s="8"/>
      <c r="J69" s="8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8"/>
      <c r="W69" s="8"/>
      <c r="X69" s="8"/>
      <c r="Y69" s="8"/>
      <c r="Z69" s="8"/>
      <c r="AA69" s="8"/>
      <c r="AB69" s="8"/>
    </row>
    <row r="70" spans="1:28" x14ac:dyDescent="0.25">
      <c r="A70" s="6" t="s">
        <v>0</v>
      </c>
      <c r="B70" s="6"/>
      <c r="C70" s="6"/>
      <c r="D70" s="6">
        <v>817.25</v>
      </c>
      <c r="E70" s="6" t="s">
        <v>2</v>
      </c>
      <c r="F70" s="6"/>
      <c r="G70" s="6"/>
      <c r="H70" s="8"/>
      <c r="I70" s="8"/>
      <c r="J70" s="8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8"/>
      <c r="W70" s="8"/>
      <c r="X70" s="8"/>
      <c r="Y70" s="8"/>
      <c r="Z70" s="8"/>
      <c r="AA70" s="8"/>
      <c r="AB70" s="8"/>
    </row>
    <row r="71" spans="1:28" x14ac:dyDescent="0.25">
      <c r="A71" s="6" t="s">
        <v>1</v>
      </c>
      <c r="B71" s="6"/>
      <c r="C71" s="6"/>
      <c r="D71" s="6">
        <v>400.2</v>
      </c>
      <c r="E71" s="6" t="s">
        <v>2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8"/>
      <c r="W71" s="8"/>
      <c r="X71" s="8"/>
      <c r="Y71" s="8"/>
      <c r="Z71" s="8"/>
      <c r="AA71" s="8"/>
      <c r="AB71" s="8"/>
    </row>
    <row r="72" spans="1:28" x14ac:dyDescent="0.25">
      <c r="A72" s="6" t="s">
        <v>8</v>
      </c>
      <c r="B72" s="6"/>
      <c r="C72" s="6"/>
      <c r="D72" s="6">
        <v>38.4</v>
      </c>
      <c r="E72" s="6" t="s">
        <v>2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8"/>
      <c r="W72" s="8"/>
      <c r="X72" s="8"/>
      <c r="Y72" s="8"/>
      <c r="Z72" s="8"/>
      <c r="AA72" s="8"/>
      <c r="AB72" s="8"/>
    </row>
    <row r="73" spans="1:28" x14ac:dyDescent="0.25">
      <c r="A73" s="9" t="s">
        <v>3</v>
      </c>
      <c r="B73" s="9"/>
      <c r="C73" s="9"/>
      <c r="D73" s="9">
        <v>5</v>
      </c>
      <c r="E73" s="9" t="s">
        <v>2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8"/>
      <c r="W73" s="8"/>
      <c r="X73" s="8"/>
      <c r="Y73" s="8"/>
      <c r="Z73" s="8"/>
      <c r="AA73" s="8"/>
      <c r="AB73" s="8"/>
    </row>
    <row r="74" spans="1:28" x14ac:dyDescent="0.25">
      <c r="A74" s="6" t="s">
        <v>19</v>
      </c>
      <c r="B74" s="6"/>
      <c r="C74" s="6"/>
      <c r="D74" s="4">
        <f>SUM(D70:D73)</f>
        <v>1260.8500000000001</v>
      </c>
      <c r="E74" s="6" t="s">
        <v>2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8"/>
      <c r="W74" s="8"/>
      <c r="X74" s="8"/>
      <c r="Y74" s="8"/>
      <c r="Z74" s="8"/>
      <c r="AA74" s="8"/>
      <c r="AB74" s="8"/>
    </row>
    <row r="75" spans="1:28" x14ac:dyDescent="0.25">
      <c r="A75" s="8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8"/>
      <c r="W75" s="8"/>
      <c r="X75" s="8"/>
      <c r="Y75" s="8"/>
      <c r="Z75" s="8"/>
      <c r="AA75" s="8"/>
      <c r="AB75" s="8"/>
    </row>
    <row r="76" spans="1:28" x14ac:dyDescent="0.25">
      <c r="A76" s="4" t="s">
        <v>26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8"/>
      <c r="W76" s="8"/>
      <c r="X76" s="8"/>
      <c r="Y76" s="8"/>
      <c r="Z76" s="8"/>
      <c r="AA76" s="8"/>
      <c r="AB76" s="8"/>
    </row>
    <row r="77" spans="1:28" x14ac:dyDescent="0.25">
      <c r="A77" s="6" t="s">
        <v>27</v>
      </c>
      <c r="B77" s="6"/>
      <c r="C77" s="6"/>
      <c r="D77" s="4">
        <v>486.89</v>
      </c>
      <c r="E77" s="6" t="s">
        <v>2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8"/>
      <c r="W77" s="8"/>
      <c r="X77" s="8"/>
      <c r="Y77" s="8"/>
      <c r="Z77" s="8"/>
      <c r="AA77" s="8"/>
      <c r="AB77" s="8"/>
    </row>
    <row r="78" spans="1:28" x14ac:dyDescent="0.25">
      <c r="A78" s="6"/>
      <c r="B78" s="6"/>
      <c r="C78" s="6"/>
      <c r="D78" s="4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8"/>
      <c r="W78" s="8"/>
      <c r="X78" s="8"/>
      <c r="Y78" s="8"/>
      <c r="Z78" s="8"/>
      <c r="AA78" s="8"/>
      <c r="AB78" s="8"/>
    </row>
    <row r="79" spans="1:28" x14ac:dyDescent="0.25">
      <c r="A79" s="6"/>
      <c r="B79" s="6"/>
      <c r="C79" s="6"/>
      <c r="D79" s="4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8"/>
      <c r="W79" s="8"/>
      <c r="X79" s="8"/>
      <c r="Y79" s="8"/>
      <c r="Z79" s="8"/>
      <c r="AA79" s="8"/>
      <c r="AB79" s="8"/>
    </row>
    <row r="80" spans="1:28" ht="15.75" x14ac:dyDescent="0.25">
      <c r="A80" s="14" t="s">
        <v>42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x14ac:dyDescent="0.25">
      <c r="A82" s="11" t="s">
        <v>43</v>
      </c>
      <c r="B82" s="8"/>
      <c r="C82" s="8"/>
      <c r="D82" s="11">
        <v>480</v>
      </c>
      <c r="E82" s="8" t="s">
        <v>22</v>
      </c>
      <c r="F82" s="8"/>
      <c r="G82" s="11" t="s">
        <v>89</v>
      </c>
      <c r="H82" s="8"/>
      <c r="I82" s="8"/>
      <c r="J82" s="11">
        <v>6</v>
      </c>
      <c r="K82" s="8" t="s">
        <v>22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x14ac:dyDescent="0.25">
      <c r="A83" s="11" t="s">
        <v>5</v>
      </c>
      <c r="B83" s="11"/>
      <c r="C83" s="11"/>
      <c r="D83" s="8"/>
      <c r="E83" s="8" t="s">
        <v>5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x14ac:dyDescent="0.25">
      <c r="A84" s="11" t="s">
        <v>44</v>
      </c>
      <c r="B84" s="8"/>
      <c r="C84" s="8"/>
      <c r="D84" s="11">
        <v>38</v>
      </c>
      <c r="E84" s="11" t="s">
        <v>2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x14ac:dyDescent="0.25">
      <c r="A85" s="15" t="s">
        <v>45</v>
      </c>
      <c r="B85" s="8" t="s">
        <v>49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x14ac:dyDescent="0.25">
      <c r="A86" s="15" t="s">
        <v>46</v>
      </c>
      <c r="B86" s="8" t="s">
        <v>49</v>
      </c>
      <c r="C86" s="8"/>
      <c r="D86" s="8" t="s">
        <v>73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x14ac:dyDescent="0.25">
      <c r="A87" s="16" t="s">
        <v>47</v>
      </c>
      <c r="B87" s="2" t="s">
        <v>50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x14ac:dyDescent="0.25">
      <c r="A88" s="17" t="s">
        <v>48</v>
      </c>
      <c r="B88" s="5" t="s">
        <v>51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x14ac:dyDescent="0.25">
      <c r="A91" s="11" t="s">
        <v>52</v>
      </c>
      <c r="B91" s="8"/>
      <c r="C91" s="8"/>
      <c r="D91" s="11">
        <v>118</v>
      </c>
      <c r="E91" s="11" t="s">
        <v>2</v>
      </c>
      <c r="F91" s="8"/>
      <c r="G91" s="8">
        <v>25.4</v>
      </c>
      <c r="H91" s="8">
        <v>18.2</v>
      </c>
      <c r="I91" s="8">
        <v>7.5</v>
      </c>
      <c r="J91" s="8">
        <v>18.899999999999999</v>
      </c>
      <c r="K91" s="8">
        <v>9.5</v>
      </c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x14ac:dyDescent="0.25">
      <c r="A92" s="8" t="s">
        <v>53</v>
      </c>
      <c r="B92" s="8" t="s">
        <v>54</v>
      </c>
      <c r="C92" s="8"/>
      <c r="D92" s="8"/>
      <c r="E92" s="8"/>
      <c r="F92" s="8"/>
      <c r="G92" s="8">
        <v>10.6</v>
      </c>
      <c r="H92" s="8">
        <v>8</v>
      </c>
      <c r="I92" s="8">
        <v>8.8000000000000007</v>
      </c>
      <c r="J92" s="8">
        <v>6.8</v>
      </c>
      <c r="K92" s="8">
        <v>3.8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x14ac:dyDescent="0.25">
      <c r="A93" s="8" t="s">
        <v>61</v>
      </c>
      <c r="B93" s="8" t="s">
        <v>55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x14ac:dyDescent="0.25">
      <c r="A94" s="8" t="s">
        <v>46</v>
      </c>
      <c r="B94" s="8" t="s">
        <v>49</v>
      </c>
      <c r="C94" s="8"/>
      <c r="D94" s="8">
        <v>28.83</v>
      </c>
      <c r="E94" s="8" t="s">
        <v>2</v>
      </c>
      <c r="F94" s="8" t="s">
        <v>71</v>
      </c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x14ac:dyDescent="0.25">
      <c r="A95" s="2" t="s">
        <v>56</v>
      </c>
      <c r="B95" s="2" t="s">
        <v>49</v>
      </c>
      <c r="C95" s="8"/>
      <c r="D95" s="8">
        <v>89.17</v>
      </c>
      <c r="E95" s="8" t="s">
        <v>2</v>
      </c>
      <c r="F95" s="8" t="s">
        <v>72</v>
      </c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x14ac:dyDescent="0.25">
      <c r="A96" s="5" t="s">
        <v>48</v>
      </c>
      <c r="B96" s="5" t="s">
        <v>57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x14ac:dyDescent="0.25">
      <c r="A99" s="11" t="s">
        <v>58</v>
      </c>
      <c r="B99" s="8"/>
      <c r="C99" s="8"/>
      <c r="D99" s="11">
        <v>324</v>
      </c>
      <c r="E99" s="11" t="s">
        <v>2</v>
      </c>
      <c r="F99" s="8"/>
      <c r="G99" s="8">
        <v>22.1</v>
      </c>
      <c r="H99" s="8">
        <v>13.8</v>
      </c>
      <c r="I99" s="8">
        <v>52.1</v>
      </c>
      <c r="J99" s="8">
        <v>8.6</v>
      </c>
      <c r="K99" s="8">
        <v>1</v>
      </c>
      <c r="L99" s="8">
        <v>7.4</v>
      </c>
      <c r="M99" s="8">
        <v>2.2000000000000002</v>
      </c>
      <c r="N99" s="8">
        <v>53.7</v>
      </c>
      <c r="O99" s="8">
        <v>10.199999999999999</v>
      </c>
      <c r="P99" s="8">
        <v>33.1</v>
      </c>
      <c r="Q99" s="8">
        <v>11.4</v>
      </c>
      <c r="R99" s="8">
        <v>17.7</v>
      </c>
      <c r="S99" s="8">
        <v>4.5</v>
      </c>
      <c r="T99" s="8">
        <v>12.3</v>
      </c>
      <c r="U99" s="8"/>
      <c r="V99" s="8"/>
      <c r="W99" s="8"/>
      <c r="X99" s="8"/>
      <c r="Y99" s="8"/>
      <c r="Z99" s="8"/>
      <c r="AA99" s="8"/>
      <c r="AB99" s="8"/>
    </row>
    <row r="100" spans="1:28" x14ac:dyDescent="0.25">
      <c r="A100" s="8" t="s">
        <v>59</v>
      </c>
      <c r="B100" s="8" t="s">
        <v>60</v>
      </c>
      <c r="C100" s="8"/>
      <c r="D100" s="8"/>
      <c r="E100" s="8"/>
      <c r="F100" s="8"/>
      <c r="G100" s="8">
        <v>1.6</v>
      </c>
      <c r="H100" s="8">
        <v>1.2</v>
      </c>
      <c r="I100" s="8">
        <v>1.3</v>
      </c>
      <c r="J100" s="8">
        <v>3.6</v>
      </c>
      <c r="K100" s="8">
        <v>51.8</v>
      </c>
      <c r="L100" s="8">
        <v>14.6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x14ac:dyDescent="0.25">
      <c r="A101" s="8" t="s">
        <v>61</v>
      </c>
      <c r="B101" s="8" t="s">
        <v>62</v>
      </c>
      <c r="C101" s="8"/>
      <c r="D101" s="8" t="s">
        <v>73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x14ac:dyDescent="0.25">
      <c r="A102" s="8" t="s">
        <v>63</v>
      </c>
      <c r="B102" s="8" t="s">
        <v>49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x14ac:dyDescent="0.25">
      <c r="A103" s="2" t="s">
        <v>56</v>
      </c>
      <c r="B103" s="2" t="s">
        <v>49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x14ac:dyDescent="0.25">
      <c r="A104" s="5" t="s">
        <v>48</v>
      </c>
      <c r="B104" s="5" t="s">
        <v>64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x14ac:dyDescent="0.25">
      <c r="A107" s="11" t="s">
        <v>65</v>
      </c>
      <c r="B107" s="8"/>
      <c r="C107" s="8"/>
      <c r="D107" s="11">
        <v>744</v>
      </c>
      <c r="E107" s="11" t="s">
        <v>2</v>
      </c>
      <c r="F107" s="8"/>
      <c r="G107" s="8">
        <v>55.5</v>
      </c>
      <c r="H107" s="8">
        <v>11.6</v>
      </c>
      <c r="I107" s="8">
        <v>8.3000000000000007</v>
      </c>
      <c r="J107" s="8">
        <v>40</v>
      </c>
      <c r="K107" s="8">
        <v>3.3</v>
      </c>
      <c r="L107" s="8">
        <v>2.9</v>
      </c>
      <c r="M107" s="8">
        <v>24.8</v>
      </c>
      <c r="N107" s="8">
        <v>21</v>
      </c>
      <c r="O107" s="8">
        <v>6.6</v>
      </c>
      <c r="P107" s="8">
        <v>7.2</v>
      </c>
      <c r="Q107" s="8">
        <v>15.3</v>
      </c>
      <c r="R107" s="8">
        <v>25.6</v>
      </c>
      <c r="S107" s="8">
        <v>4.8</v>
      </c>
      <c r="T107" s="8">
        <v>76.5</v>
      </c>
      <c r="U107" s="8"/>
      <c r="V107" s="8"/>
      <c r="W107" s="8"/>
      <c r="X107" s="8"/>
      <c r="Y107" s="8"/>
      <c r="Z107" s="8"/>
      <c r="AA107" s="8"/>
      <c r="AB107" s="8"/>
    </row>
    <row r="108" spans="1:28" x14ac:dyDescent="0.25">
      <c r="A108" s="8" t="s">
        <v>66</v>
      </c>
      <c r="B108" s="8"/>
      <c r="C108" s="8" t="s">
        <v>67</v>
      </c>
      <c r="D108" s="8"/>
      <c r="E108" s="8"/>
      <c r="F108" s="8"/>
      <c r="G108" s="8">
        <v>182.3</v>
      </c>
      <c r="H108" s="8">
        <v>31.2</v>
      </c>
      <c r="I108" s="8">
        <v>51.2</v>
      </c>
      <c r="J108" s="8">
        <v>41.7</v>
      </c>
      <c r="K108" s="8">
        <v>24.1</v>
      </c>
      <c r="L108" s="8">
        <v>16.8</v>
      </c>
      <c r="M108" s="8">
        <v>3.6</v>
      </c>
      <c r="N108" s="8">
        <v>50.4</v>
      </c>
      <c r="O108" s="8">
        <v>39.4</v>
      </c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x14ac:dyDescent="0.25">
      <c r="A109" s="8" t="s">
        <v>61</v>
      </c>
      <c r="B109" s="8"/>
      <c r="C109" s="8" t="s">
        <v>62</v>
      </c>
      <c r="D109" s="18" t="s">
        <v>70</v>
      </c>
      <c r="E109" s="19" t="s">
        <v>74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x14ac:dyDescent="0.25">
      <c r="A110" s="2" t="s">
        <v>56</v>
      </c>
      <c r="B110" s="2"/>
      <c r="C110" s="2" t="s">
        <v>68</v>
      </c>
      <c r="D110" s="18" t="s">
        <v>70</v>
      </c>
      <c r="E110" s="8" t="s">
        <v>73</v>
      </c>
      <c r="F110" s="8"/>
      <c r="G110" s="8" t="s">
        <v>94</v>
      </c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x14ac:dyDescent="0.25">
      <c r="A111" s="5" t="s">
        <v>48</v>
      </c>
      <c r="B111" s="8"/>
      <c r="C111" s="5" t="s">
        <v>69</v>
      </c>
      <c r="D111" s="8"/>
      <c r="E111" s="8"/>
      <c r="F111" s="8"/>
      <c r="G111" s="8" t="s">
        <v>12</v>
      </c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x14ac:dyDescent="0.25">
      <c r="A113" s="8" t="s">
        <v>75</v>
      </c>
      <c r="B113" s="8"/>
      <c r="C113" s="8"/>
      <c r="D113" s="8"/>
      <c r="E113" s="8"/>
      <c r="F113" s="8"/>
      <c r="G113" s="8">
        <v>3</v>
      </c>
      <c r="H113" s="8">
        <v>2</v>
      </c>
      <c r="I113" s="8">
        <v>50</v>
      </c>
      <c r="J113" s="8">
        <v>6</v>
      </c>
      <c r="K113" s="8">
        <v>10</v>
      </c>
      <c r="L113" s="8">
        <v>21</v>
      </c>
      <c r="M113" s="8">
        <v>4</v>
      </c>
      <c r="N113" s="8">
        <v>10</v>
      </c>
      <c r="O113" s="8">
        <v>25</v>
      </c>
      <c r="P113" s="8">
        <v>7</v>
      </c>
      <c r="Q113" s="8">
        <v>3</v>
      </c>
      <c r="R113" s="8">
        <v>2</v>
      </c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x14ac:dyDescent="0.25">
      <c r="A114" s="8" t="s">
        <v>76</v>
      </c>
      <c r="B114" s="8"/>
      <c r="C114" s="8"/>
      <c r="D114" s="11"/>
      <c r="E114" s="11" t="s">
        <v>5</v>
      </c>
      <c r="F114" s="8"/>
      <c r="G114" s="8">
        <v>3</v>
      </c>
      <c r="H114" s="8">
        <v>3</v>
      </c>
      <c r="I114" s="8">
        <v>6</v>
      </c>
      <c r="J114" s="8">
        <v>64</v>
      </c>
      <c r="K114" s="8">
        <v>2</v>
      </c>
      <c r="L114" s="8">
        <v>2</v>
      </c>
      <c r="M114" s="8">
        <v>2</v>
      </c>
      <c r="N114" s="8">
        <v>3</v>
      </c>
      <c r="O114" s="8">
        <v>1</v>
      </c>
      <c r="P114" s="8">
        <v>3</v>
      </c>
      <c r="Q114" s="8">
        <v>1</v>
      </c>
      <c r="R114" s="8">
        <v>3</v>
      </c>
      <c r="S114" s="8">
        <v>3</v>
      </c>
      <c r="T114" s="8">
        <v>1</v>
      </c>
      <c r="U114" s="8">
        <v>10</v>
      </c>
      <c r="V114" s="8">
        <v>6</v>
      </c>
      <c r="W114" s="8">
        <v>1</v>
      </c>
      <c r="X114" s="8">
        <v>2</v>
      </c>
      <c r="Y114" s="8"/>
      <c r="Z114" s="8"/>
      <c r="AA114" s="8"/>
      <c r="AB114" s="8"/>
    </row>
    <row r="115" spans="1:28" x14ac:dyDescent="0.25">
      <c r="A115" s="8"/>
      <c r="B115" s="8"/>
      <c r="C115" s="8"/>
      <c r="D115" s="11">
        <v>259</v>
      </c>
      <c r="E115" s="11" t="s">
        <v>22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x14ac:dyDescent="0.25">
      <c r="A117" s="8" t="s">
        <v>79</v>
      </c>
      <c r="B117" s="8"/>
      <c r="C117" s="8"/>
      <c r="D117" s="8"/>
      <c r="E117" s="8">
        <v>5.5</v>
      </c>
      <c r="F117" s="8" t="s">
        <v>22</v>
      </c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x14ac:dyDescent="0.25">
      <c r="A118" s="8" t="s">
        <v>77</v>
      </c>
      <c r="B118" s="8"/>
      <c r="C118" s="8"/>
      <c r="D118" s="8"/>
      <c r="E118" s="8">
        <v>5.5</v>
      </c>
      <c r="F118" s="8" t="s">
        <v>22</v>
      </c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x14ac:dyDescent="0.25">
      <c r="A119" s="8" t="s">
        <v>78</v>
      </c>
      <c r="B119" s="8"/>
      <c r="C119" s="8"/>
      <c r="D119" s="8"/>
      <c r="E119" s="7">
        <v>5.5</v>
      </c>
      <c r="F119" s="8" t="s">
        <v>22</v>
      </c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x14ac:dyDescent="0.25">
      <c r="A121" s="8" t="s">
        <v>80</v>
      </c>
      <c r="B121" s="8"/>
      <c r="C121" s="8"/>
      <c r="D121" s="11">
        <v>12</v>
      </c>
      <c r="E121" s="11" t="s">
        <v>2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x14ac:dyDescent="0.25">
      <c r="A122" s="8"/>
      <c r="B122" s="8"/>
      <c r="C122" s="8"/>
      <c r="D122" s="11"/>
      <c r="E122" s="11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x14ac:dyDescent="0.25">
      <c r="A123" s="8" t="s">
        <v>81</v>
      </c>
      <c r="B123" s="8"/>
      <c r="C123" s="8"/>
      <c r="D123" s="11">
        <v>20</v>
      </c>
      <c r="E123" s="11" t="s">
        <v>22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x14ac:dyDescent="0.25">
      <c r="A124" s="8"/>
      <c r="B124" s="8"/>
      <c r="C124" s="8"/>
      <c r="D124" s="11"/>
      <c r="E124" s="11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x14ac:dyDescent="0.25">
      <c r="A125" s="8" t="s">
        <v>82</v>
      </c>
      <c r="B125" s="8"/>
      <c r="C125" s="8"/>
      <c r="D125" s="11">
        <v>4.8</v>
      </c>
      <c r="E125" s="11" t="s">
        <v>2</v>
      </c>
      <c r="F125" s="8" t="s">
        <v>83</v>
      </c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x14ac:dyDescent="0.25">
      <c r="A126" s="8" t="s">
        <v>84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x14ac:dyDescent="0.25">
      <c r="A128" s="8" t="s">
        <v>85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x14ac:dyDescent="0.25">
      <c r="A129" s="8" t="s">
        <v>86</v>
      </c>
      <c r="B129" s="8"/>
      <c r="C129" s="8"/>
      <c r="D129" s="8"/>
      <c r="E129" s="11">
        <v>10</v>
      </c>
      <c r="F129" s="11" t="s">
        <v>6</v>
      </c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x14ac:dyDescent="0.25">
      <c r="A130" s="8" t="s">
        <v>87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x14ac:dyDescent="0.25">
      <c r="A132" s="7" t="s">
        <v>88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x14ac:dyDescent="0.25">
      <c r="A133" s="20"/>
      <c r="B133" s="8"/>
      <c r="C133" s="8"/>
      <c r="D133" s="11"/>
      <c r="E133" s="11" t="s">
        <v>93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x14ac:dyDescent="0.25">
      <c r="A135" s="8" t="s">
        <v>90</v>
      </c>
      <c r="B135" s="8"/>
      <c r="C135" s="8"/>
      <c r="D135" s="11">
        <v>13</v>
      </c>
      <c r="E135" s="11" t="s">
        <v>6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x14ac:dyDescent="0.25">
      <c r="A136" s="8" t="s">
        <v>91</v>
      </c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x14ac:dyDescent="0.25">
      <c r="A138" s="8" t="s">
        <v>92</v>
      </c>
      <c r="B138" s="8"/>
      <c r="C138" s="8"/>
      <c r="D138" s="11">
        <v>2</v>
      </c>
      <c r="E138" s="11" t="s">
        <v>6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x14ac:dyDescent="0.25">
      <c r="A139" s="8" t="s">
        <v>5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x14ac:dyDescent="0.25">
      <c r="A140" s="8" t="s">
        <v>104</v>
      </c>
      <c r="B140" s="8"/>
      <c r="C140" s="8"/>
      <c r="D140" s="8">
        <v>56.56</v>
      </c>
      <c r="E140" s="8" t="s">
        <v>2</v>
      </c>
      <c r="F140" s="8" t="s">
        <v>1</v>
      </c>
      <c r="G140" s="8">
        <v>22.66</v>
      </c>
      <c r="H140" s="8" t="s">
        <v>2</v>
      </c>
      <c r="I140">
        <v>9.52</v>
      </c>
      <c r="J140" t="s">
        <v>93</v>
      </c>
      <c r="L140" s="2">
        <v>3.6</v>
      </c>
      <c r="M140" s="2">
        <v>1.8</v>
      </c>
      <c r="N140" s="2">
        <v>3.5</v>
      </c>
      <c r="O140" s="2">
        <v>3.5</v>
      </c>
      <c r="P140" s="2">
        <v>2.5</v>
      </c>
      <c r="Q140" s="2">
        <v>2.2000000000000002</v>
      </c>
      <c r="R140" s="2">
        <v>3.5</v>
      </c>
      <c r="S140" s="8"/>
      <c r="T140" s="8" t="s">
        <v>14</v>
      </c>
      <c r="U140" s="8">
        <v>20.6</v>
      </c>
      <c r="V140" s="8" t="s">
        <v>22</v>
      </c>
      <c r="W140" s="8"/>
      <c r="X140" s="8"/>
      <c r="Y140" s="8"/>
      <c r="Z140" s="8"/>
      <c r="AA140" s="8"/>
      <c r="AB140" s="8"/>
    </row>
    <row r="141" spans="1:28" x14ac:dyDescent="0.25">
      <c r="A141" s="8"/>
      <c r="B141" s="8"/>
      <c r="C141" s="8"/>
      <c r="D141" s="8"/>
      <c r="E141" s="8"/>
      <c r="F141" s="8"/>
      <c r="G141" s="8"/>
      <c r="H141" s="8"/>
      <c r="L141" s="8"/>
      <c r="M141" s="8"/>
      <c r="N141" s="8"/>
      <c r="O141" s="8"/>
      <c r="P141" s="8"/>
      <c r="Q141" s="8"/>
      <c r="R141" s="8"/>
      <c r="S141" s="8"/>
      <c r="T141" s="8"/>
      <c r="U141" s="8">
        <v>22.66</v>
      </c>
      <c r="V141" s="8" t="s">
        <v>2</v>
      </c>
      <c r="W141" s="8"/>
      <c r="X141" s="8"/>
      <c r="Y141" s="8"/>
      <c r="Z141" s="8"/>
      <c r="AA141" s="8"/>
      <c r="AB141" s="8"/>
    </row>
    <row r="142" spans="1:28" x14ac:dyDescent="0.25">
      <c r="A142" s="8"/>
      <c r="B142" s="8"/>
      <c r="C142" s="8"/>
      <c r="D142" s="8"/>
      <c r="E142" s="8"/>
      <c r="F142" s="2" t="s">
        <v>0</v>
      </c>
      <c r="G142" s="2">
        <v>33.9</v>
      </c>
      <c r="H142" s="2" t="s">
        <v>2</v>
      </c>
      <c r="I142" s="2">
        <v>11.87</v>
      </c>
      <c r="J142" s="2" t="s">
        <v>93</v>
      </c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x14ac:dyDescent="0.25">
      <c r="A143" s="8"/>
      <c r="B143" s="8"/>
      <c r="C143" s="8"/>
      <c r="D143" s="8"/>
      <c r="E143" s="8"/>
      <c r="F143" s="8" t="s">
        <v>19</v>
      </c>
      <c r="G143" s="8"/>
      <c r="H143" s="8"/>
      <c r="I143" s="8">
        <f>SUM(I140:I142)</f>
        <v>21.39</v>
      </c>
      <c r="J143" s="8" t="s">
        <v>93</v>
      </c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x14ac:dyDescent="0.25">
      <c r="A144" s="8"/>
      <c r="B144" s="8"/>
      <c r="C144" s="8"/>
      <c r="D144" s="8"/>
      <c r="E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x14ac:dyDescent="0.25">
      <c r="A145" s="8"/>
      <c r="B145" s="8"/>
      <c r="C145" s="8"/>
      <c r="D145" s="8"/>
      <c r="E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02"/>
  <sheetViews>
    <sheetView tabSelected="1" topLeftCell="A21" zoomScale="89" zoomScaleNormal="89" workbookViewId="0">
      <selection activeCell="L45" activeCellId="2" sqref="G91 L48 L45"/>
    </sheetView>
  </sheetViews>
  <sheetFormatPr defaultRowHeight="15" x14ac:dyDescent="0.25"/>
  <sheetData>
    <row r="3" spans="2:23" x14ac:dyDescent="0.25">
      <c r="B3" s="83" t="s">
        <v>272</v>
      </c>
      <c r="C3" s="57" t="s">
        <v>273</v>
      </c>
      <c r="D3" s="57"/>
      <c r="E3" s="57" t="s">
        <v>274</v>
      </c>
      <c r="F3" s="57"/>
      <c r="G3" s="57"/>
      <c r="H3" s="60" t="s">
        <v>93</v>
      </c>
      <c r="I3" s="60" t="s">
        <v>275</v>
      </c>
      <c r="J3" s="57"/>
      <c r="K3" s="57"/>
      <c r="L3" s="57"/>
      <c r="M3" s="62" t="s">
        <v>276</v>
      </c>
      <c r="N3" s="57"/>
      <c r="O3" s="57"/>
      <c r="P3" s="63" t="s">
        <v>277</v>
      </c>
      <c r="Q3" s="63"/>
      <c r="R3" s="57"/>
      <c r="S3" s="58" t="s">
        <v>278</v>
      </c>
      <c r="T3" s="57"/>
      <c r="U3" s="64" t="s">
        <v>279</v>
      </c>
    </row>
    <row r="4" spans="2:23" x14ac:dyDescent="0.25">
      <c r="B4" s="65"/>
      <c r="C4" s="56"/>
      <c r="D4" s="59"/>
      <c r="E4" s="56"/>
      <c r="F4" s="56"/>
      <c r="G4" s="56"/>
      <c r="H4" s="56"/>
      <c r="I4" s="61"/>
      <c r="J4" s="61"/>
      <c r="K4" s="61"/>
      <c r="L4" s="61"/>
      <c r="M4" s="56" t="s">
        <v>93</v>
      </c>
      <c r="N4" s="56"/>
      <c r="O4" s="56"/>
      <c r="P4" s="56" t="s">
        <v>2</v>
      </c>
      <c r="Q4" s="56"/>
      <c r="R4" s="56"/>
      <c r="S4" s="56" t="s">
        <v>93</v>
      </c>
      <c r="T4" s="56"/>
      <c r="U4" s="56" t="s">
        <v>93</v>
      </c>
    </row>
    <row r="5" spans="2:23" x14ac:dyDescent="0.25">
      <c r="B5" s="65" t="s">
        <v>280</v>
      </c>
      <c r="C5" s="49" t="s">
        <v>298</v>
      </c>
      <c r="D5" s="68">
        <v>-1</v>
      </c>
      <c r="E5" s="49" t="s">
        <v>300</v>
      </c>
      <c r="F5" s="49"/>
      <c r="G5" s="49"/>
      <c r="H5" s="68">
        <v>7.72</v>
      </c>
      <c r="I5" s="49" t="s">
        <v>302</v>
      </c>
      <c r="J5" s="49"/>
      <c r="K5" s="49"/>
      <c r="L5" s="49"/>
      <c r="M5" s="49">
        <v>7.1189999999999998</v>
      </c>
      <c r="N5" s="49"/>
      <c r="O5" s="74" t="s">
        <v>304</v>
      </c>
      <c r="P5" s="74"/>
      <c r="Q5" s="49">
        <v>15.44</v>
      </c>
      <c r="R5" s="49"/>
      <c r="S5" s="49">
        <v>7.72</v>
      </c>
      <c r="T5" s="49"/>
      <c r="U5" s="49">
        <v>7.1189999999999998</v>
      </c>
      <c r="V5" s="49"/>
    </row>
    <row r="6" spans="2:23" x14ac:dyDescent="0.25">
      <c r="B6" s="66"/>
      <c r="C6" s="69"/>
      <c r="D6" s="70"/>
      <c r="E6" s="69"/>
      <c r="F6" s="69"/>
      <c r="G6" s="69"/>
      <c r="H6" s="70"/>
      <c r="I6" s="69"/>
      <c r="J6" s="69">
        <v>-0.60099999999999998</v>
      </c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49"/>
    </row>
    <row r="7" spans="2:23" x14ac:dyDescent="0.25">
      <c r="B7" s="67" t="s">
        <v>281</v>
      </c>
      <c r="C7" s="49" t="s">
        <v>298</v>
      </c>
      <c r="D7" s="68">
        <v>-1</v>
      </c>
      <c r="E7" s="49" t="s">
        <v>300</v>
      </c>
      <c r="F7" s="49"/>
      <c r="G7" s="49"/>
      <c r="H7" s="68">
        <v>7.72</v>
      </c>
      <c r="I7" s="49" t="s">
        <v>302</v>
      </c>
      <c r="J7" s="49"/>
      <c r="K7" s="49"/>
      <c r="L7" s="49"/>
      <c r="M7" s="49">
        <v>7.1189999999999998</v>
      </c>
      <c r="N7" s="49"/>
      <c r="O7" s="74" t="s">
        <v>304</v>
      </c>
      <c r="P7" s="74"/>
      <c r="Q7" s="49">
        <v>15.44</v>
      </c>
      <c r="R7" s="49"/>
      <c r="S7" s="49">
        <v>7.72</v>
      </c>
      <c r="T7" s="49"/>
      <c r="U7" s="49">
        <v>7.1189999999999998</v>
      </c>
      <c r="V7" s="49"/>
    </row>
    <row r="8" spans="2:23" x14ac:dyDescent="0.25">
      <c r="B8" s="66"/>
      <c r="C8" s="69"/>
      <c r="D8" s="70"/>
      <c r="E8" s="69"/>
      <c r="F8" s="69"/>
      <c r="G8" s="69"/>
      <c r="H8" s="70"/>
      <c r="I8" s="69"/>
      <c r="J8" s="69">
        <v>-0.60099999999999998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49"/>
    </row>
    <row r="9" spans="2:23" x14ac:dyDescent="0.25">
      <c r="B9" s="65" t="s">
        <v>282</v>
      </c>
      <c r="C9" s="49" t="s">
        <v>298</v>
      </c>
      <c r="D9" s="68">
        <v>-1</v>
      </c>
      <c r="E9" s="49" t="s">
        <v>300</v>
      </c>
      <c r="F9" s="49"/>
      <c r="G9" s="49"/>
      <c r="H9" s="68">
        <v>7.72</v>
      </c>
      <c r="I9" s="49" t="s">
        <v>302</v>
      </c>
      <c r="J9" s="49"/>
      <c r="K9" s="49"/>
      <c r="L9" s="49"/>
      <c r="M9" s="49">
        <v>7.1189999999999998</v>
      </c>
      <c r="N9" s="49"/>
      <c r="O9" s="74" t="s">
        <v>304</v>
      </c>
      <c r="P9" s="74"/>
      <c r="Q9" s="49">
        <v>15.44</v>
      </c>
      <c r="R9" s="49"/>
      <c r="S9" s="49">
        <v>7.72</v>
      </c>
      <c r="T9" s="49"/>
      <c r="U9" s="49">
        <v>7.1189999999999998</v>
      </c>
      <c r="V9" s="49"/>
    </row>
    <row r="10" spans="2:23" x14ac:dyDescent="0.25">
      <c r="B10" s="66"/>
      <c r="C10" s="69"/>
      <c r="D10" s="70"/>
      <c r="E10" s="69"/>
      <c r="F10" s="69"/>
      <c r="G10" s="69"/>
      <c r="H10" s="70"/>
      <c r="I10" s="69"/>
      <c r="J10" s="69">
        <v>-0.60099999999999998</v>
      </c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49"/>
    </row>
    <row r="11" spans="2:23" x14ac:dyDescent="0.25">
      <c r="B11" s="65" t="s">
        <v>283</v>
      </c>
      <c r="C11" s="49" t="s">
        <v>298</v>
      </c>
      <c r="D11" s="68">
        <v>-1</v>
      </c>
      <c r="E11" s="49" t="s">
        <v>300</v>
      </c>
      <c r="F11" s="49"/>
      <c r="G11" s="49"/>
      <c r="H11" s="68">
        <v>7.72</v>
      </c>
      <c r="I11" s="49" t="s">
        <v>302</v>
      </c>
      <c r="J11" s="49"/>
      <c r="K11" s="49"/>
      <c r="L11" s="49"/>
      <c r="M11" s="49">
        <v>7.1189999999999998</v>
      </c>
      <c r="N11" s="49"/>
      <c r="O11" s="74" t="s">
        <v>304</v>
      </c>
      <c r="P11" s="74"/>
      <c r="Q11" s="49">
        <v>15.44</v>
      </c>
      <c r="R11" s="49"/>
      <c r="S11" s="49">
        <v>7.72</v>
      </c>
      <c r="T11" s="49"/>
      <c r="U11" s="49">
        <v>7.1189999999999998</v>
      </c>
      <c r="V11" s="49"/>
      <c r="W11" s="49"/>
    </row>
    <row r="12" spans="2:23" x14ac:dyDescent="0.25">
      <c r="B12" s="66"/>
      <c r="C12" s="69"/>
      <c r="D12" s="70"/>
      <c r="E12" s="69"/>
      <c r="F12" s="69"/>
      <c r="G12" s="69"/>
      <c r="H12" s="70"/>
      <c r="I12" s="69"/>
      <c r="J12" s="69">
        <v>-0.60099999999999998</v>
      </c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49"/>
    </row>
    <row r="13" spans="2:23" x14ac:dyDescent="0.25">
      <c r="B13" s="65" t="s">
        <v>284</v>
      </c>
      <c r="C13" s="49" t="s">
        <v>298</v>
      </c>
      <c r="D13" s="68">
        <v>-1</v>
      </c>
      <c r="E13" s="49" t="s">
        <v>300</v>
      </c>
      <c r="F13" s="49"/>
      <c r="G13" s="49"/>
      <c r="H13" s="68">
        <v>7.72</v>
      </c>
      <c r="I13" s="49" t="s">
        <v>302</v>
      </c>
      <c r="J13" s="49"/>
      <c r="K13" s="49"/>
      <c r="L13" s="49"/>
      <c r="M13" s="49">
        <v>7.1189999999999998</v>
      </c>
      <c r="N13" s="49"/>
      <c r="O13" s="74" t="s">
        <v>304</v>
      </c>
      <c r="P13" s="74"/>
      <c r="Q13" s="49">
        <v>15.44</v>
      </c>
      <c r="R13" s="49"/>
      <c r="S13" s="49">
        <v>7.72</v>
      </c>
      <c r="T13" s="49"/>
      <c r="U13" s="49">
        <v>7.1189999999999998</v>
      </c>
      <c r="V13" s="49"/>
    </row>
    <row r="14" spans="2:23" x14ac:dyDescent="0.25">
      <c r="B14" s="66"/>
      <c r="C14" s="69"/>
      <c r="D14" s="70"/>
      <c r="E14" s="69"/>
      <c r="F14" s="69"/>
      <c r="G14" s="69"/>
      <c r="H14" s="70"/>
      <c r="I14" s="69"/>
      <c r="J14" s="69">
        <v>-0.60099999999999998</v>
      </c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49"/>
    </row>
    <row r="15" spans="2:23" x14ac:dyDescent="0.25">
      <c r="B15" s="65" t="s">
        <v>285</v>
      </c>
      <c r="C15" s="49" t="s">
        <v>298</v>
      </c>
      <c r="D15" s="68">
        <v>-1</v>
      </c>
      <c r="E15" s="49" t="s">
        <v>300</v>
      </c>
      <c r="F15" s="49"/>
      <c r="G15" s="49"/>
      <c r="H15" s="68">
        <v>7.72</v>
      </c>
      <c r="I15" s="49" t="s">
        <v>302</v>
      </c>
      <c r="J15" s="49"/>
      <c r="K15" s="49"/>
      <c r="L15" s="49"/>
      <c r="M15" s="49">
        <v>7.1189999999999998</v>
      </c>
      <c r="N15" s="49"/>
      <c r="O15" s="74" t="s">
        <v>304</v>
      </c>
      <c r="P15" s="74"/>
      <c r="Q15" s="49">
        <v>15.44</v>
      </c>
      <c r="R15" s="49"/>
      <c r="S15" s="49">
        <v>7.72</v>
      </c>
      <c r="T15" s="49"/>
      <c r="U15" s="49">
        <v>7.1189999999999998</v>
      </c>
      <c r="V15" s="49"/>
    </row>
    <row r="16" spans="2:23" x14ac:dyDescent="0.25">
      <c r="B16" s="66"/>
      <c r="C16" s="69"/>
      <c r="D16" s="70"/>
      <c r="E16" s="69"/>
      <c r="F16" s="69"/>
      <c r="G16" s="69"/>
      <c r="H16" s="70"/>
      <c r="I16" s="69"/>
      <c r="J16" s="69">
        <v>-0.60099999999999998</v>
      </c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49"/>
    </row>
    <row r="17" spans="2:22" x14ac:dyDescent="0.25">
      <c r="B17" s="65" t="s">
        <v>286</v>
      </c>
      <c r="C17" s="49" t="s">
        <v>298</v>
      </c>
      <c r="D17" s="68">
        <v>-1</v>
      </c>
      <c r="E17" s="49" t="s">
        <v>301</v>
      </c>
      <c r="F17" s="49"/>
      <c r="G17" s="49"/>
      <c r="H17" s="68">
        <v>6.52</v>
      </c>
      <c r="I17" s="49" t="s">
        <v>303</v>
      </c>
      <c r="J17" s="49"/>
      <c r="K17" s="49"/>
      <c r="L17" s="49"/>
      <c r="M17" s="49">
        <v>6.0119999999999996</v>
      </c>
      <c r="N17" s="49"/>
      <c r="O17" s="74" t="s">
        <v>305</v>
      </c>
      <c r="P17" s="74"/>
      <c r="Q17" s="49">
        <v>13.04</v>
      </c>
      <c r="R17" s="49"/>
      <c r="S17" s="49">
        <v>6.52</v>
      </c>
      <c r="T17" s="49"/>
      <c r="U17" s="49">
        <v>6.0119999999999996</v>
      </c>
      <c r="V17" s="49"/>
    </row>
    <row r="18" spans="2:22" x14ac:dyDescent="0.25">
      <c r="B18" s="66"/>
      <c r="C18" s="69"/>
      <c r="D18" s="70"/>
      <c r="E18" s="69"/>
      <c r="F18" s="69"/>
      <c r="G18" s="69"/>
      <c r="H18" s="70"/>
      <c r="I18" s="69"/>
      <c r="J18" s="69">
        <v>-0.50800000000000001</v>
      </c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49"/>
    </row>
    <row r="19" spans="2:22" x14ac:dyDescent="0.25">
      <c r="B19" s="65" t="s">
        <v>287</v>
      </c>
      <c r="C19" s="49" t="s">
        <v>298</v>
      </c>
      <c r="D19" s="68">
        <v>-1</v>
      </c>
      <c r="E19" s="49" t="s">
        <v>301</v>
      </c>
      <c r="F19" s="49"/>
      <c r="G19" s="49"/>
      <c r="H19" s="68">
        <v>6.52</v>
      </c>
      <c r="I19" s="49" t="s">
        <v>303</v>
      </c>
      <c r="J19" s="49"/>
      <c r="K19" s="49"/>
      <c r="L19" s="49"/>
      <c r="M19" s="49">
        <v>6.0119999999999996</v>
      </c>
      <c r="N19" s="49"/>
      <c r="O19" s="74" t="s">
        <v>305</v>
      </c>
      <c r="P19" s="74"/>
      <c r="Q19" s="49">
        <v>13.04</v>
      </c>
      <c r="R19" s="49"/>
      <c r="S19" s="49">
        <v>6.52</v>
      </c>
      <c r="T19" s="49"/>
      <c r="U19" s="49">
        <v>6.0119999999999996</v>
      </c>
      <c r="V19" s="49"/>
    </row>
    <row r="20" spans="2:22" x14ac:dyDescent="0.25">
      <c r="B20" s="66"/>
      <c r="C20" s="69"/>
      <c r="D20" s="70"/>
      <c r="E20" s="69"/>
      <c r="F20" s="69"/>
      <c r="G20" s="69"/>
      <c r="H20" s="70"/>
      <c r="I20" s="69"/>
      <c r="J20" s="69">
        <v>-0.50800000000000001</v>
      </c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49"/>
    </row>
    <row r="21" spans="2:22" x14ac:dyDescent="0.25">
      <c r="B21" s="65" t="s">
        <v>288</v>
      </c>
      <c r="C21" s="49" t="s">
        <v>298</v>
      </c>
      <c r="D21" s="68">
        <v>-1</v>
      </c>
      <c r="E21" s="49" t="s">
        <v>301</v>
      </c>
      <c r="F21" s="49"/>
      <c r="G21" s="49"/>
      <c r="H21" s="68">
        <v>6.52</v>
      </c>
      <c r="I21" s="49" t="s">
        <v>303</v>
      </c>
      <c r="J21" s="49"/>
      <c r="K21" s="49"/>
      <c r="L21" s="49"/>
      <c r="M21" s="49">
        <v>6.0119999999999996</v>
      </c>
      <c r="N21" s="49"/>
      <c r="O21" s="74" t="s">
        <v>305</v>
      </c>
      <c r="P21" s="74"/>
      <c r="Q21" s="49">
        <v>13.04</v>
      </c>
      <c r="R21" s="49"/>
      <c r="S21" s="49">
        <v>6.52</v>
      </c>
      <c r="T21" s="49"/>
      <c r="U21" s="49">
        <v>6.0119999999999996</v>
      </c>
      <c r="V21" s="49"/>
    </row>
    <row r="22" spans="2:22" x14ac:dyDescent="0.25">
      <c r="B22" s="66"/>
      <c r="C22" s="69"/>
      <c r="D22" s="70"/>
      <c r="E22" s="69"/>
      <c r="F22" s="69"/>
      <c r="G22" s="69"/>
      <c r="H22" s="70"/>
      <c r="I22" s="69"/>
      <c r="J22" s="69">
        <v>-0.50800000000000001</v>
      </c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49"/>
    </row>
    <row r="23" spans="2:22" x14ac:dyDescent="0.25">
      <c r="B23" s="65" t="s">
        <v>289</v>
      </c>
      <c r="C23" s="49" t="s">
        <v>298</v>
      </c>
      <c r="D23" s="68">
        <v>-1</v>
      </c>
      <c r="E23" s="49" t="s">
        <v>301</v>
      </c>
      <c r="F23" s="49"/>
      <c r="G23" s="49"/>
      <c r="H23" s="68">
        <v>6.52</v>
      </c>
      <c r="I23" s="49" t="s">
        <v>303</v>
      </c>
      <c r="J23" s="49"/>
      <c r="K23" s="49"/>
      <c r="L23" s="49"/>
      <c r="M23" s="49">
        <v>6.0119999999999996</v>
      </c>
      <c r="N23" s="49"/>
      <c r="O23" s="74" t="s">
        <v>305</v>
      </c>
      <c r="P23" s="74"/>
      <c r="Q23" s="49">
        <v>13.04</v>
      </c>
      <c r="R23" s="49"/>
      <c r="S23" s="49">
        <v>6.52</v>
      </c>
      <c r="T23" s="49"/>
      <c r="U23" s="49">
        <v>6.0119999999999996</v>
      </c>
      <c r="V23" s="49"/>
    </row>
    <row r="24" spans="2:22" x14ac:dyDescent="0.25">
      <c r="B24" s="66"/>
      <c r="C24" s="69"/>
      <c r="D24" s="70"/>
      <c r="E24" s="69"/>
      <c r="F24" s="69"/>
      <c r="G24" s="69"/>
      <c r="H24" s="70"/>
      <c r="I24" s="69"/>
      <c r="J24" s="69">
        <v>-0.50800000000000001</v>
      </c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49"/>
    </row>
    <row r="25" spans="2:22" x14ac:dyDescent="0.25">
      <c r="B25" s="65" t="s">
        <v>290</v>
      </c>
      <c r="C25" s="49" t="s">
        <v>298</v>
      </c>
      <c r="D25" s="68">
        <v>-1</v>
      </c>
      <c r="E25" s="49" t="s">
        <v>301</v>
      </c>
      <c r="F25" s="49"/>
      <c r="G25" s="49"/>
      <c r="H25" s="68">
        <v>6.52</v>
      </c>
      <c r="I25" s="49" t="s">
        <v>303</v>
      </c>
      <c r="J25" s="49"/>
      <c r="K25" s="49"/>
      <c r="L25" s="49"/>
      <c r="M25" s="49">
        <v>6.0119999999999996</v>
      </c>
      <c r="N25" s="49"/>
      <c r="O25" s="74" t="s">
        <v>305</v>
      </c>
      <c r="P25" s="74"/>
      <c r="Q25" s="49">
        <v>13.04</v>
      </c>
      <c r="R25" s="49"/>
      <c r="S25" s="49">
        <v>6.52</v>
      </c>
      <c r="T25" s="49"/>
      <c r="U25" s="49">
        <v>6.0119999999999996</v>
      </c>
      <c r="V25" s="49"/>
    </row>
    <row r="26" spans="2:22" x14ac:dyDescent="0.25">
      <c r="B26" s="66"/>
      <c r="C26" s="69"/>
      <c r="D26" s="70"/>
      <c r="E26" s="69"/>
      <c r="F26" s="69"/>
      <c r="G26" s="69"/>
      <c r="H26" s="70"/>
      <c r="I26" s="69"/>
      <c r="J26" s="69">
        <v>-0.50800000000000001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49"/>
    </row>
    <row r="27" spans="2:22" x14ac:dyDescent="0.25">
      <c r="B27" s="65" t="s">
        <v>291</v>
      </c>
      <c r="C27" s="49" t="s">
        <v>298</v>
      </c>
      <c r="D27" s="68">
        <v>-1</v>
      </c>
      <c r="E27" s="49" t="s">
        <v>301</v>
      </c>
      <c r="F27" s="49"/>
      <c r="G27" s="49"/>
      <c r="H27" s="68">
        <v>6.52</v>
      </c>
      <c r="I27" s="49" t="s">
        <v>303</v>
      </c>
      <c r="J27" s="49"/>
      <c r="K27" s="49"/>
      <c r="L27" s="49"/>
      <c r="M27" s="49">
        <v>6.0119999999999996</v>
      </c>
      <c r="N27" s="49"/>
      <c r="O27" s="74" t="s">
        <v>305</v>
      </c>
      <c r="P27" s="74"/>
      <c r="Q27" s="49">
        <v>13.04</v>
      </c>
      <c r="R27" s="49"/>
      <c r="S27" s="49">
        <v>6.52</v>
      </c>
      <c r="T27" s="49"/>
      <c r="U27" s="49">
        <v>6.0119999999999996</v>
      </c>
      <c r="V27" s="49"/>
    </row>
    <row r="28" spans="2:22" x14ac:dyDescent="0.25">
      <c r="B28" s="66"/>
      <c r="C28" s="69"/>
      <c r="D28" s="70"/>
      <c r="E28" s="69"/>
      <c r="F28" s="69"/>
      <c r="G28" s="69"/>
      <c r="H28" s="70"/>
      <c r="I28" s="69"/>
      <c r="J28" s="69">
        <v>-0.50800000000000001</v>
      </c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49"/>
    </row>
    <row r="29" spans="2:22" x14ac:dyDescent="0.25">
      <c r="B29" s="65" t="s">
        <v>292</v>
      </c>
      <c r="C29" s="49" t="s">
        <v>298</v>
      </c>
      <c r="D29" s="68">
        <v>-1</v>
      </c>
      <c r="E29" s="49" t="s">
        <v>301</v>
      </c>
      <c r="F29" s="49"/>
      <c r="G29" s="49"/>
      <c r="H29" s="68">
        <v>6.52</v>
      </c>
      <c r="I29" s="49" t="s">
        <v>303</v>
      </c>
      <c r="J29" s="49"/>
      <c r="K29" s="49"/>
      <c r="L29" s="49"/>
      <c r="M29" s="49">
        <v>6.0119999999999996</v>
      </c>
      <c r="N29" s="49"/>
      <c r="O29" s="74" t="s">
        <v>305</v>
      </c>
      <c r="P29" s="74"/>
      <c r="Q29" s="49">
        <v>13.04</v>
      </c>
      <c r="R29" s="49"/>
      <c r="S29" s="49">
        <v>6.52</v>
      </c>
      <c r="T29" s="49"/>
      <c r="U29" s="49">
        <v>6.0119999999999996</v>
      </c>
      <c r="V29" s="49"/>
    </row>
    <row r="30" spans="2:22" x14ac:dyDescent="0.25">
      <c r="B30" s="66"/>
      <c r="C30" s="69"/>
      <c r="D30" s="70"/>
      <c r="E30" s="69"/>
      <c r="F30" s="69"/>
      <c r="G30" s="69"/>
      <c r="H30" s="70"/>
      <c r="I30" s="69"/>
      <c r="J30" s="69">
        <v>-0.50800000000000001</v>
      </c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49"/>
    </row>
    <row r="31" spans="2:22" x14ac:dyDescent="0.25">
      <c r="B31" s="65" t="s">
        <v>293</v>
      </c>
      <c r="C31" s="49" t="s">
        <v>298</v>
      </c>
      <c r="D31" s="68">
        <v>-1</v>
      </c>
      <c r="E31" s="49" t="s">
        <v>301</v>
      </c>
      <c r="F31" s="49"/>
      <c r="G31" s="49"/>
      <c r="H31" s="68">
        <v>6.52</v>
      </c>
      <c r="I31" s="49" t="s">
        <v>303</v>
      </c>
      <c r="J31" s="49"/>
      <c r="K31" s="49"/>
      <c r="L31" s="49"/>
      <c r="M31" s="49">
        <v>6.0119999999999996</v>
      </c>
      <c r="N31" s="49"/>
      <c r="O31" s="74" t="s">
        <v>305</v>
      </c>
      <c r="P31" s="74"/>
      <c r="Q31" s="49">
        <v>13.04</v>
      </c>
      <c r="R31" s="49"/>
      <c r="S31" s="49">
        <v>6.52</v>
      </c>
      <c r="T31" s="49"/>
      <c r="U31" s="49">
        <v>6.0119999999999996</v>
      </c>
      <c r="V31" s="49"/>
    </row>
    <row r="32" spans="2:22" x14ac:dyDescent="0.25">
      <c r="B32" s="66"/>
      <c r="C32" s="69"/>
      <c r="D32" s="70"/>
      <c r="E32" s="69"/>
      <c r="F32" s="69"/>
      <c r="G32" s="69"/>
      <c r="H32" s="70"/>
      <c r="I32" s="69"/>
      <c r="J32" s="69">
        <v>-0.50800000000000001</v>
      </c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49"/>
    </row>
    <row r="33" spans="2:22" x14ac:dyDescent="0.25">
      <c r="B33" s="65" t="s">
        <v>294</v>
      </c>
      <c r="C33" s="71" t="s">
        <v>299</v>
      </c>
      <c r="D33" s="68">
        <v>-1</v>
      </c>
      <c r="E33" s="49" t="s">
        <v>301</v>
      </c>
      <c r="F33" s="49"/>
      <c r="G33" s="49"/>
      <c r="H33" s="68">
        <v>6.52</v>
      </c>
      <c r="I33" s="49"/>
      <c r="J33" s="49"/>
      <c r="K33" s="49"/>
      <c r="L33" s="49"/>
      <c r="M33" s="49">
        <v>6.52</v>
      </c>
      <c r="N33" s="49"/>
      <c r="O33" s="74" t="s">
        <v>305</v>
      </c>
      <c r="P33" s="74"/>
      <c r="Q33" s="49">
        <v>13.04</v>
      </c>
      <c r="R33" s="49"/>
      <c r="S33" s="49">
        <v>6.52</v>
      </c>
      <c r="T33" s="49"/>
      <c r="U33" s="49">
        <v>6.0119999999999996</v>
      </c>
      <c r="V33" s="49"/>
    </row>
    <row r="34" spans="2:22" x14ac:dyDescent="0.25">
      <c r="B34" s="66"/>
      <c r="C34" s="69"/>
      <c r="D34" s="70"/>
      <c r="E34" s="69"/>
      <c r="F34" s="69"/>
      <c r="G34" s="69"/>
      <c r="H34" s="70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49"/>
    </row>
    <row r="35" spans="2:22" x14ac:dyDescent="0.25">
      <c r="B35" s="65" t="s">
        <v>295</v>
      </c>
      <c r="C35" s="49" t="s">
        <v>298</v>
      </c>
      <c r="D35" s="68">
        <v>-1</v>
      </c>
      <c r="E35" s="49" t="s">
        <v>301</v>
      </c>
      <c r="F35" s="49"/>
      <c r="G35" s="49"/>
      <c r="H35" s="68">
        <v>6.52</v>
      </c>
      <c r="I35" s="49" t="s">
        <v>303</v>
      </c>
      <c r="J35" s="49"/>
      <c r="K35" s="49"/>
      <c r="L35" s="49"/>
      <c r="M35" s="49">
        <v>6.0119999999999996</v>
      </c>
      <c r="N35" s="49"/>
      <c r="O35" s="74" t="s">
        <v>305</v>
      </c>
      <c r="P35" s="74"/>
      <c r="Q35" s="49">
        <v>13.04</v>
      </c>
      <c r="R35" s="49"/>
      <c r="S35" s="49">
        <v>6.52</v>
      </c>
      <c r="T35" s="49"/>
      <c r="U35" s="49">
        <v>6.0119999999999996</v>
      </c>
      <c r="V35" s="49"/>
    </row>
    <row r="36" spans="2:22" x14ac:dyDescent="0.25">
      <c r="B36" s="66"/>
      <c r="C36" s="69"/>
      <c r="D36" s="70"/>
      <c r="E36" s="69"/>
      <c r="F36" s="69"/>
      <c r="G36" s="69"/>
      <c r="H36" s="70"/>
      <c r="I36" s="69"/>
      <c r="J36" s="69">
        <v>-0.50800000000000001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49"/>
    </row>
    <row r="37" spans="2:22" x14ac:dyDescent="0.25">
      <c r="B37" s="65" t="s">
        <v>296</v>
      </c>
      <c r="C37" s="49" t="s">
        <v>298</v>
      </c>
      <c r="D37" s="68">
        <v>-1</v>
      </c>
      <c r="E37" s="49" t="s">
        <v>301</v>
      </c>
      <c r="F37" s="49"/>
      <c r="G37" s="49"/>
      <c r="H37" s="68">
        <v>6.52</v>
      </c>
      <c r="I37" s="49" t="s">
        <v>303</v>
      </c>
      <c r="J37" s="49"/>
      <c r="K37" s="49"/>
      <c r="L37" s="49"/>
      <c r="M37" s="49">
        <v>6.0119999999999996</v>
      </c>
      <c r="N37" s="49"/>
      <c r="O37" s="74" t="s">
        <v>305</v>
      </c>
      <c r="P37" s="74"/>
      <c r="Q37" s="49">
        <v>13.04</v>
      </c>
      <c r="R37" s="49"/>
      <c r="S37" s="49">
        <v>6.52</v>
      </c>
      <c r="T37" s="49"/>
      <c r="U37" s="49">
        <v>6.0119999999999996</v>
      </c>
      <c r="V37" s="49"/>
    </row>
    <row r="38" spans="2:22" x14ac:dyDescent="0.25">
      <c r="B38" s="66"/>
      <c r="C38" s="69"/>
      <c r="D38" s="70"/>
      <c r="E38" s="69"/>
      <c r="F38" s="69"/>
      <c r="G38" s="69"/>
      <c r="H38" s="70"/>
      <c r="I38" s="69"/>
      <c r="J38" s="69">
        <v>-0.50800000000000001</v>
      </c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49"/>
    </row>
    <row r="39" spans="2:22" x14ac:dyDescent="0.25">
      <c r="B39" s="65" t="s">
        <v>297</v>
      </c>
      <c r="C39" s="71" t="s">
        <v>299</v>
      </c>
      <c r="D39" s="68">
        <v>-1</v>
      </c>
      <c r="E39" s="49" t="s">
        <v>301</v>
      </c>
      <c r="F39" s="49"/>
      <c r="G39" s="49"/>
      <c r="H39" s="68">
        <v>6.52</v>
      </c>
      <c r="I39" s="49"/>
      <c r="J39" s="49"/>
      <c r="K39" s="49"/>
      <c r="L39" s="49"/>
      <c r="M39" s="49">
        <v>6.52</v>
      </c>
      <c r="N39" s="49"/>
      <c r="O39" s="74" t="s">
        <v>305</v>
      </c>
      <c r="P39" s="74"/>
      <c r="Q39" s="49">
        <v>13.04</v>
      </c>
      <c r="R39" s="49"/>
      <c r="S39" s="49">
        <v>6.52</v>
      </c>
      <c r="T39" s="49"/>
      <c r="U39" s="49">
        <v>6.0119999999999996</v>
      </c>
      <c r="V39" s="49"/>
    </row>
    <row r="40" spans="2:22" x14ac:dyDescent="0.25">
      <c r="B40" s="66"/>
      <c r="C40" s="69"/>
      <c r="D40" s="70"/>
      <c r="E40" s="69"/>
      <c r="F40" s="69"/>
      <c r="G40" s="69"/>
      <c r="H40" s="70"/>
      <c r="I40" s="69"/>
      <c r="J40" s="69"/>
      <c r="K40" s="69"/>
      <c r="L40" s="69"/>
      <c r="M40" s="69"/>
      <c r="N40" s="69"/>
      <c r="O40" s="69"/>
      <c r="P40" s="69"/>
      <c r="Q40" s="69" t="s">
        <v>5</v>
      </c>
      <c r="R40" s="69"/>
      <c r="S40" s="69"/>
      <c r="T40" s="69"/>
      <c r="U40" s="69"/>
      <c r="V40" s="49"/>
    </row>
    <row r="41" spans="2:22" x14ac:dyDescent="0.25">
      <c r="L41" s="3"/>
      <c r="M41" s="72">
        <v>115.874</v>
      </c>
      <c r="N41" t="s">
        <v>93</v>
      </c>
      <c r="P41" s="3"/>
      <c r="Q41" s="73">
        <v>249.12</v>
      </c>
      <c r="R41" t="s">
        <v>2</v>
      </c>
      <c r="S41" s="75">
        <v>124.56</v>
      </c>
      <c r="T41" t="s">
        <v>93</v>
      </c>
      <c r="U41" s="76">
        <v>114.858</v>
      </c>
      <c r="V41" t="s">
        <v>93</v>
      </c>
    </row>
    <row r="42" spans="2:22" x14ac:dyDescent="0.25">
      <c r="S42" s="3"/>
      <c r="U42" s="3"/>
    </row>
    <row r="43" spans="2:22" x14ac:dyDescent="0.25">
      <c r="B43" t="s">
        <v>306</v>
      </c>
      <c r="E43" s="92">
        <v>27</v>
      </c>
      <c r="F43" t="s">
        <v>93</v>
      </c>
      <c r="G43" t="s">
        <v>307</v>
      </c>
    </row>
    <row r="45" spans="2:22" x14ac:dyDescent="0.25">
      <c r="B45" t="s">
        <v>308</v>
      </c>
      <c r="E45" s="78" t="s">
        <v>309</v>
      </c>
      <c r="F45" s="78"/>
      <c r="G45" s="79"/>
      <c r="H45" s="79"/>
      <c r="J45">
        <v>0.53700000000000003</v>
      </c>
      <c r="K45" s="3" t="s">
        <v>310</v>
      </c>
      <c r="L45" s="80">
        <v>1.0740000000000001</v>
      </c>
      <c r="M45" t="s">
        <v>93</v>
      </c>
    </row>
    <row r="46" spans="2:22" x14ac:dyDescent="0.25">
      <c r="B46" t="s">
        <v>311</v>
      </c>
    </row>
    <row r="47" spans="2:22" s="86" customFormat="1" x14ac:dyDescent="0.25"/>
    <row r="48" spans="2:22" s="86" customFormat="1" x14ac:dyDescent="0.25">
      <c r="B48" s="86" t="s">
        <v>337</v>
      </c>
      <c r="J48" s="86" t="s">
        <v>339</v>
      </c>
      <c r="K48" s="3"/>
      <c r="L48" s="87">
        <v>17.167000000000002</v>
      </c>
      <c r="M48" s="86" t="s">
        <v>93</v>
      </c>
    </row>
    <row r="49" spans="2:28" s="86" customFormat="1" x14ac:dyDescent="0.25">
      <c r="B49" s="86" t="s">
        <v>338</v>
      </c>
      <c r="Q49" s="86" t="s">
        <v>5</v>
      </c>
    </row>
    <row r="51" spans="2:28" x14ac:dyDescent="0.25">
      <c r="B51" s="81" t="s">
        <v>312</v>
      </c>
      <c r="C51" s="81"/>
      <c r="D51" s="81"/>
      <c r="E51" s="81"/>
      <c r="F51" s="81"/>
      <c r="J51" t="s">
        <v>314</v>
      </c>
      <c r="K51" s="3"/>
      <c r="L51" s="72">
        <v>3.6880000000000002</v>
      </c>
      <c r="M51" t="s">
        <v>93</v>
      </c>
    </row>
    <row r="52" spans="2:28" x14ac:dyDescent="0.25">
      <c r="B52" s="81" t="s">
        <v>313</v>
      </c>
      <c r="C52" s="81"/>
      <c r="D52" s="81"/>
      <c r="E52" s="81"/>
      <c r="F52" s="81"/>
    </row>
    <row r="53" spans="2:28" x14ac:dyDescent="0.25"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</row>
    <row r="54" spans="2:28" x14ac:dyDescent="0.25">
      <c r="B54" s="49" t="s">
        <v>315</v>
      </c>
      <c r="C54" s="49"/>
      <c r="D54" s="49"/>
      <c r="E54" s="49"/>
      <c r="F54" s="49"/>
      <c r="G54" s="49"/>
      <c r="H54" s="49"/>
      <c r="I54" s="49"/>
      <c r="J54" s="49" t="s">
        <v>317</v>
      </c>
      <c r="K54" s="91"/>
      <c r="L54" s="84">
        <v>4</v>
      </c>
      <c r="M54" s="49" t="s">
        <v>93</v>
      </c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</row>
    <row r="55" spans="2:28" x14ac:dyDescent="0.25">
      <c r="B55" s="49" t="s">
        <v>316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</row>
    <row r="56" spans="2:28" x14ac:dyDescent="0.25"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</row>
    <row r="57" spans="2:28" x14ac:dyDescent="0.25">
      <c r="B57" s="49" t="s">
        <v>318</v>
      </c>
      <c r="C57" s="49"/>
      <c r="D57" s="49"/>
      <c r="E57" s="49"/>
      <c r="F57" s="49"/>
      <c r="G57" s="49"/>
      <c r="H57" s="49"/>
      <c r="I57" s="49"/>
      <c r="J57" s="49" t="s">
        <v>321</v>
      </c>
      <c r="K57" s="91"/>
      <c r="L57" s="77">
        <v>0.58899999999999997</v>
      </c>
      <c r="M57" s="49" t="s">
        <v>93</v>
      </c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</row>
    <row r="58" spans="2:28" x14ac:dyDescent="0.25">
      <c r="B58" s="49" t="s">
        <v>319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</row>
    <row r="59" spans="2:28" x14ac:dyDescent="0.25">
      <c r="B59" s="49" t="s">
        <v>320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</row>
    <row r="60" spans="2:28" x14ac:dyDescent="0.25"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</row>
    <row r="61" spans="2:28" x14ac:dyDescent="0.25">
      <c r="B61" s="77" t="s">
        <v>322</v>
      </c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</row>
    <row r="62" spans="2:28" x14ac:dyDescent="0.25">
      <c r="B62" s="49"/>
      <c r="C62" s="49"/>
      <c r="D62" s="49"/>
      <c r="E62" s="49"/>
      <c r="F62" s="49" t="s">
        <v>327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</row>
    <row r="63" spans="2:28" x14ac:dyDescent="0.25">
      <c r="B63" s="77" t="s">
        <v>326</v>
      </c>
      <c r="C63" s="49"/>
      <c r="D63" s="49"/>
      <c r="E63" s="49"/>
      <c r="F63" s="49" t="s">
        <v>324</v>
      </c>
      <c r="H63" s="77" t="s">
        <v>328</v>
      </c>
      <c r="I63" s="49"/>
      <c r="J63" s="49"/>
      <c r="K63" s="77" t="s">
        <v>329</v>
      </c>
      <c r="L63" s="49"/>
      <c r="M63" s="49"/>
      <c r="N63" s="77" t="s">
        <v>330</v>
      </c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</row>
    <row r="64" spans="2:28" x14ac:dyDescent="0.25">
      <c r="B64" s="69"/>
      <c r="C64" s="69" t="s">
        <v>323</v>
      </c>
      <c r="D64" s="69"/>
      <c r="E64" s="69"/>
      <c r="F64" s="69" t="s">
        <v>325</v>
      </c>
      <c r="G64" s="82"/>
      <c r="H64" s="69"/>
      <c r="I64" s="69"/>
      <c r="J64" s="69"/>
      <c r="K64" s="69" t="s">
        <v>2</v>
      </c>
      <c r="L64" s="69"/>
      <c r="M64" s="69"/>
      <c r="N64" s="69" t="s">
        <v>93</v>
      </c>
      <c r="O64" s="69"/>
      <c r="P64" s="69"/>
      <c r="Q64" s="69"/>
      <c r="R64" s="69"/>
      <c r="S64" s="69"/>
      <c r="T64" s="69"/>
      <c r="U64" s="69"/>
      <c r="V64" s="69"/>
      <c r="W64" s="49"/>
      <c r="X64" s="49"/>
      <c r="Y64" s="49"/>
      <c r="Z64" s="49"/>
      <c r="AA64" s="49"/>
      <c r="AB64" s="49"/>
    </row>
    <row r="65" spans="2:28" x14ac:dyDescent="0.25">
      <c r="B65" s="49" t="s">
        <v>280</v>
      </c>
      <c r="C65" s="49">
        <v>11.704000000000001</v>
      </c>
      <c r="D65" s="49"/>
      <c r="E65" s="49"/>
      <c r="F65" s="49">
        <v>-4.7880000000000003</v>
      </c>
      <c r="G65" s="49"/>
      <c r="H65" s="49">
        <f t="shared" ref="H65:H83" si="0">SUM(C65:G65)</f>
        <v>6.9160000000000004</v>
      </c>
      <c r="I65" s="49"/>
      <c r="J65" s="49"/>
      <c r="K65" s="49">
        <v>21.28</v>
      </c>
      <c r="L65" s="49"/>
      <c r="M65" s="49"/>
      <c r="N65" s="49">
        <v>6.9160000000000004</v>
      </c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</row>
    <row r="66" spans="2:28" x14ac:dyDescent="0.25">
      <c r="B66" s="49" t="s">
        <v>281</v>
      </c>
      <c r="C66" s="49">
        <v>3.7949999999999999</v>
      </c>
      <c r="D66" s="49"/>
      <c r="E66" s="49"/>
      <c r="F66" s="49">
        <v>-1.4490000000000001</v>
      </c>
      <c r="G66" s="49"/>
      <c r="H66" s="49">
        <f t="shared" si="0"/>
        <v>2.3460000000000001</v>
      </c>
      <c r="I66" s="49"/>
      <c r="J66" s="49"/>
      <c r="K66" s="49">
        <v>6.9</v>
      </c>
      <c r="L66" s="49"/>
      <c r="M66" s="49"/>
      <c r="N66" s="49">
        <v>2.3460000000000001</v>
      </c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</row>
    <row r="67" spans="2:28" x14ac:dyDescent="0.25">
      <c r="B67" s="49" t="s">
        <v>282</v>
      </c>
      <c r="C67" s="49">
        <v>11.704000000000001</v>
      </c>
      <c r="D67" s="49"/>
      <c r="E67" s="49"/>
      <c r="F67" s="49">
        <v>-4.7880000000000003</v>
      </c>
      <c r="G67" s="49"/>
      <c r="H67" s="49">
        <f t="shared" si="0"/>
        <v>6.9160000000000004</v>
      </c>
      <c r="I67" s="49"/>
      <c r="J67" s="49"/>
      <c r="K67" s="49">
        <v>21.28</v>
      </c>
      <c r="L67" s="49"/>
      <c r="M67" s="49"/>
      <c r="N67" s="49">
        <v>6.9160000000000004</v>
      </c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</row>
    <row r="68" spans="2:28" x14ac:dyDescent="0.25">
      <c r="B68" s="49" t="s">
        <v>283</v>
      </c>
      <c r="C68" s="49">
        <v>2.9260000000000002</v>
      </c>
      <c r="D68" s="49"/>
      <c r="E68" s="49"/>
      <c r="F68" s="49">
        <v>-1.1970000000000001</v>
      </c>
      <c r="G68" s="49"/>
      <c r="H68" s="49">
        <f t="shared" si="0"/>
        <v>1.7290000000000001</v>
      </c>
      <c r="I68" s="49"/>
      <c r="J68" s="49"/>
      <c r="K68" s="49">
        <v>5.32</v>
      </c>
      <c r="L68" s="49"/>
      <c r="M68" s="49"/>
      <c r="N68" s="49">
        <v>1.7290000000000001</v>
      </c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</row>
    <row r="69" spans="2:28" x14ac:dyDescent="0.25">
      <c r="B69" s="49" t="s">
        <v>284</v>
      </c>
      <c r="C69" s="49">
        <v>4.9279999999999999</v>
      </c>
      <c r="D69" s="49"/>
      <c r="E69" s="49"/>
      <c r="F69" s="49">
        <v>-2.016</v>
      </c>
      <c r="G69" s="49"/>
      <c r="H69" s="49">
        <f t="shared" si="0"/>
        <v>2.9119999999999999</v>
      </c>
      <c r="I69" s="49"/>
      <c r="J69" s="49"/>
      <c r="K69" s="49">
        <v>8.9600000000000009</v>
      </c>
      <c r="L69" s="49"/>
      <c r="M69" s="49"/>
      <c r="N69" s="49">
        <v>2.9119999999999999</v>
      </c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</row>
    <row r="70" spans="2:28" x14ac:dyDescent="0.25">
      <c r="B70" s="49" t="s">
        <v>285</v>
      </c>
      <c r="C70" s="49">
        <v>3.5750000000000002</v>
      </c>
      <c r="D70" s="49"/>
      <c r="E70" s="49"/>
      <c r="F70" s="49">
        <v>-1.575</v>
      </c>
      <c r="G70" s="49"/>
      <c r="H70" s="49">
        <f t="shared" si="0"/>
        <v>2</v>
      </c>
      <c r="I70" s="49"/>
      <c r="J70" s="49"/>
      <c r="K70" s="49">
        <v>6.5</v>
      </c>
      <c r="L70" s="49"/>
      <c r="M70" s="49"/>
      <c r="N70" s="49">
        <v>2</v>
      </c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</row>
    <row r="71" spans="2:28" x14ac:dyDescent="0.25">
      <c r="B71" s="49" t="s">
        <v>286</v>
      </c>
      <c r="C71" s="49">
        <v>12.804</v>
      </c>
      <c r="D71" s="49"/>
      <c r="E71" s="49"/>
      <c r="F71" s="49">
        <v>-6.1109999999999998</v>
      </c>
      <c r="G71" s="49"/>
      <c r="H71" s="49">
        <f t="shared" si="0"/>
        <v>6.6930000000000005</v>
      </c>
      <c r="I71" s="49"/>
      <c r="J71" s="49"/>
      <c r="K71" s="49">
        <v>23.28</v>
      </c>
      <c r="L71" s="49"/>
      <c r="M71" s="49"/>
      <c r="N71" s="49">
        <v>6.6929999999999996</v>
      </c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</row>
    <row r="72" spans="2:28" x14ac:dyDescent="0.25">
      <c r="B72" s="49" t="s">
        <v>287</v>
      </c>
      <c r="C72" s="49">
        <v>1.5840000000000001</v>
      </c>
      <c r="D72" s="49"/>
      <c r="E72" s="49"/>
      <c r="F72" s="49">
        <v>-0.75600000000000001</v>
      </c>
      <c r="G72" s="49"/>
      <c r="H72" s="49">
        <f t="shared" si="0"/>
        <v>0.82800000000000007</v>
      </c>
      <c r="I72" s="49"/>
      <c r="J72" s="49"/>
      <c r="K72" s="49">
        <v>2.88</v>
      </c>
      <c r="L72" s="49"/>
      <c r="M72" s="49"/>
      <c r="N72" s="49">
        <v>0.82799999999999996</v>
      </c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</row>
    <row r="73" spans="2:28" x14ac:dyDescent="0.25">
      <c r="B73" s="49" t="s">
        <v>288</v>
      </c>
      <c r="C73" s="49">
        <v>12.672000000000001</v>
      </c>
      <c r="D73" s="49"/>
      <c r="E73" s="49"/>
      <c r="F73" s="49">
        <v>-6.048</v>
      </c>
      <c r="G73" s="49"/>
      <c r="H73" s="49">
        <f t="shared" si="0"/>
        <v>6.6240000000000006</v>
      </c>
      <c r="I73" s="49"/>
      <c r="J73" s="49"/>
      <c r="K73" s="49">
        <v>23.04</v>
      </c>
      <c r="L73" s="49"/>
      <c r="M73" s="49"/>
      <c r="N73" s="49">
        <v>6.6239999999999997</v>
      </c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</row>
    <row r="74" spans="2:28" x14ac:dyDescent="0.25">
      <c r="B74" s="49" t="s">
        <v>289</v>
      </c>
      <c r="C74" s="49">
        <v>1.716</v>
      </c>
      <c r="D74" s="49"/>
      <c r="E74" s="49"/>
      <c r="F74" s="49">
        <v>-0.81899999999999995</v>
      </c>
      <c r="G74" s="49"/>
      <c r="H74" s="49">
        <f t="shared" si="0"/>
        <v>0.89700000000000002</v>
      </c>
      <c r="I74" s="49"/>
      <c r="J74" s="49"/>
      <c r="K74" s="49">
        <v>3.12</v>
      </c>
      <c r="L74" s="49"/>
      <c r="M74" s="49"/>
      <c r="N74" s="49">
        <v>0.89700000000000002</v>
      </c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</row>
    <row r="75" spans="2:28" x14ac:dyDescent="0.25">
      <c r="B75" s="49" t="s">
        <v>290</v>
      </c>
      <c r="C75" s="49">
        <v>12.804</v>
      </c>
      <c r="D75" s="49"/>
      <c r="E75" s="49"/>
      <c r="F75" s="49">
        <v>-6.1109999999999998</v>
      </c>
      <c r="G75" s="49"/>
      <c r="H75" s="49">
        <f t="shared" si="0"/>
        <v>6.6930000000000005</v>
      </c>
      <c r="I75" s="49"/>
      <c r="J75" s="49"/>
      <c r="K75" s="49">
        <v>23.28</v>
      </c>
      <c r="L75" s="49"/>
      <c r="M75" s="49"/>
      <c r="N75" s="49">
        <v>6.6929999999999996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</row>
    <row r="76" spans="2:28" x14ac:dyDescent="0.25">
      <c r="B76" s="49" t="s">
        <v>291</v>
      </c>
      <c r="C76" s="49">
        <v>1.21</v>
      </c>
      <c r="D76" s="49"/>
      <c r="E76" s="49"/>
      <c r="F76" s="49">
        <v>-0.63</v>
      </c>
      <c r="G76" s="49"/>
      <c r="H76" s="49">
        <f t="shared" si="0"/>
        <v>0.57999999999999996</v>
      </c>
      <c r="I76" s="49"/>
      <c r="J76" s="49"/>
      <c r="K76" s="49">
        <v>2.2000000000000002</v>
      </c>
      <c r="L76" s="49"/>
      <c r="M76" s="49"/>
      <c r="N76" s="49">
        <v>0.57999999999999996</v>
      </c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</row>
    <row r="77" spans="2:28" x14ac:dyDescent="0.25">
      <c r="B77" s="49" t="s">
        <v>292</v>
      </c>
      <c r="C77" s="49">
        <v>12.584</v>
      </c>
      <c r="D77" s="49"/>
      <c r="E77" s="49"/>
      <c r="F77" s="49">
        <v>-6.5519999999999996</v>
      </c>
      <c r="G77" s="49"/>
      <c r="H77" s="49">
        <f t="shared" si="0"/>
        <v>6.032</v>
      </c>
      <c r="I77" s="49"/>
      <c r="J77" s="49"/>
      <c r="K77" s="49">
        <v>22.88</v>
      </c>
      <c r="L77" s="49"/>
      <c r="M77" s="49"/>
      <c r="N77" s="49">
        <v>6.032</v>
      </c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</row>
    <row r="78" spans="2:28" x14ac:dyDescent="0.25">
      <c r="B78" s="49" t="s">
        <v>293</v>
      </c>
      <c r="C78" s="49">
        <v>1.98</v>
      </c>
      <c r="D78" s="49"/>
      <c r="E78" s="49"/>
      <c r="F78" s="49">
        <v>-1.1339999999999999</v>
      </c>
      <c r="G78" s="49"/>
      <c r="H78" s="49">
        <f t="shared" si="0"/>
        <v>0.84600000000000009</v>
      </c>
      <c r="I78" s="49"/>
      <c r="J78" s="49"/>
      <c r="K78" s="49">
        <v>3.6</v>
      </c>
      <c r="L78" s="49"/>
      <c r="M78" s="49"/>
      <c r="N78" s="49">
        <v>0.84599999999999997</v>
      </c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</row>
    <row r="79" spans="2:28" x14ac:dyDescent="0.25">
      <c r="B79" s="49" t="s">
        <v>294</v>
      </c>
      <c r="C79" s="49">
        <v>1.43</v>
      </c>
      <c r="D79" s="49"/>
      <c r="E79" s="49"/>
      <c r="F79" s="49">
        <v>0</v>
      </c>
      <c r="G79" s="49"/>
      <c r="H79" s="49">
        <f t="shared" si="0"/>
        <v>1.43</v>
      </c>
      <c r="I79" s="49"/>
      <c r="J79" s="49"/>
      <c r="K79" s="49">
        <v>2.6</v>
      </c>
      <c r="L79" s="49"/>
      <c r="M79" s="49"/>
      <c r="N79" s="49">
        <v>0.61099999999999999</v>
      </c>
      <c r="O79" s="49">
        <v>-0.81899999999999995</v>
      </c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</row>
    <row r="80" spans="2:28" x14ac:dyDescent="0.25">
      <c r="B80" s="49" t="s">
        <v>295</v>
      </c>
      <c r="C80" s="49">
        <v>15.708</v>
      </c>
      <c r="D80" s="49"/>
      <c r="E80" s="49"/>
      <c r="F80" s="49">
        <v>-7.4969999999999999</v>
      </c>
      <c r="G80" s="49"/>
      <c r="H80" s="49">
        <f t="shared" si="0"/>
        <v>8.2110000000000003</v>
      </c>
      <c r="I80" s="49"/>
      <c r="J80" s="49"/>
      <c r="K80" s="49">
        <v>28.56</v>
      </c>
      <c r="L80" s="49"/>
      <c r="M80" s="49"/>
      <c r="N80" s="49">
        <v>8.2110000000000003</v>
      </c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</row>
    <row r="81" spans="2:28" x14ac:dyDescent="0.25">
      <c r="B81" s="49" t="s">
        <v>296</v>
      </c>
      <c r="C81" s="49">
        <v>3.3879999999999999</v>
      </c>
      <c r="D81" s="49"/>
      <c r="E81" s="49"/>
      <c r="F81" s="49">
        <v>-1.764</v>
      </c>
      <c r="G81" s="49"/>
      <c r="H81" s="49">
        <f t="shared" si="0"/>
        <v>1.6239999999999999</v>
      </c>
      <c r="I81" s="49"/>
      <c r="J81" s="49"/>
      <c r="K81" s="49">
        <v>6.16</v>
      </c>
      <c r="L81" s="49"/>
      <c r="M81" s="49"/>
      <c r="N81" s="49">
        <v>1.6240000000000001</v>
      </c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</row>
    <row r="82" spans="2:28" x14ac:dyDescent="0.25">
      <c r="B82" s="69" t="s">
        <v>297</v>
      </c>
      <c r="C82" s="69">
        <v>17.545000000000002</v>
      </c>
      <c r="D82" s="69"/>
      <c r="E82" s="69"/>
      <c r="F82" s="69">
        <v>0</v>
      </c>
      <c r="G82" s="69"/>
      <c r="H82" s="69">
        <f t="shared" si="0"/>
        <v>17.545000000000002</v>
      </c>
      <c r="I82" s="69"/>
      <c r="J82" s="69"/>
      <c r="K82" s="69">
        <v>31.9</v>
      </c>
      <c r="L82" s="69"/>
      <c r="M82" s="69"/>
      <c r="N82" s="69">
        <v>8.41</v>
      </c>
      <c r="O82" s="69">
        <v>-9.1349999999999998</v>
      </c>
      <c r="P82" s="69"/>
      <c r="Q82" s="69"/>
      <c r="R82" s="69"/>
      <c r="S82" s="69"/>
      <c r="T82" s="69"/>
      <c r="U82" s="69"/>
      <c r="V82" s="69"/>
      <c r="W82" s="49"/>
      <c r="X82" s="49"/>
      <c r="Y82" s="49"/>
      <c r="Z82" s="49"/>
      <c r="AA82" s="49"/>
      <c r="AB82" s="49"/>
    </row>
    <row r="83" spans="2:28" x14ac:dyDescent="0.25">
      <c r="B83" s="49"/>
      <c r="C83" s="49">
        <f>SUM(C65:C82)</f>
        <v>134.05700000000002</v>
      </c>
      <c r="D83" s="49"/>
      <c r="E83" s="49"/>
      <c r="F83" s="49">
        <f>SUM(F65:F82)</f>
        <v>-53.235000000000007</v>
      </c>
      <c r="G83" s="91"/>
      <c r="H83" s="85">
        <f t="shared" si="0"/>
        <v>80.822000000000003</v>
      </c>
      <c r="I83" s="49"/>
      <c r="J83" s="91"/>
      <c r="K83" s="90">
        <f>SUM(K65:K82)</f>
        <v>243.73999999999998</v>
      </c>
      <c r="L83" s="49"/>
      <c r="M83" s="49"/>
      <c r="N83" s="88">
        <f>SUM(N65:N82)</f>
        <v>70.867999999999995</v>
      </c>
      <c r="O83" s="91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</row>
    <row r="84" spans="2:28" x14ac:dyDescent="0.25">
      <c r="B84" s="49"/>
      <c r="C84" s="49"/>
      <c r="D84" s="49"/>
      <c r="E84" s="49"/>
      <c r="F84" s="49"/>
      <c r="G84" s="49"/>
      <c r="H84" s="68" t="s">
        <v>93</v>
      </c>
      <c r="I84" s="49"/>
      <c r="J84" s="49"/>
      <c r="K84" s="68" t="s">
        <v>2</v>
      </c>
      <c r="L84" s="49"/>
      <c r="M84" s="49"/>
      <c r="N84" s="68" t="s">
        <v>93</v>
      </c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</row>
    <row r="85" spans="2:28" x14ac:dyDescent="0.25"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</row>
    <row r="86" spans="2:28" x14ac:dyDescent="0.25">
      <c r="B86" s="49" t="s">
        <v>331</v>
      </c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</row>
    <row r="87" spans="2:28" x14ac:dyDescent="0.25">
      <c r="B87" s="49" t="s">
        <v>332</v>
      </c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</row>
    <row r="88" spans="2:28" x14ac:dyDescent="0.25">
      <c r="B88" s="49" t="s">
        <v>333</v>
      </c>
      <c r="C88" s="49"/>
      <c r="D88" s="49"/>
      <c r="E88" s="49"/>
      <c r="F88" s="91"/>
      <c r="G88" s="85">
        <v>3.125</v>
      </c>
      <c r="H88" s="49" t="s">
        <v>93</v>
      </c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</row>
    <row r="89" spans="2:28" x14ac:dyDescent="0.25">
      <c r="B89" s="49" t="s">
        <v>334</v>
      </c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</row>
    <row r="90" spans="2:28" x14ac:dyDescent="0.25"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</row>
    <row r="91" spans="2:28" x14ac:dyDescent="0.25">
      <c r="B91" s="49" t="s">
        <v>335</v>
      </c>
      <c r="C91" s="49"/>
      <c r="D91" s="49"/>
      <c r="E91" s="49"/>
      <c r="F91" s="91"/>
      <c r="G91" s="77">
        <v>26.494</v>
      </c>
      <c r="H91" s="49" t="s">
        <v>93</v>
      </c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</row>
    <row r="92" spans="2:28" x14ac:dyDescent="0.25">
      <c r="B92" s="86" t="s">
        <v>336</v>
      </c>
      <c r="C92" s="86"/>
      <c r="D92" s="86"/>
      <c r="E92" s="86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</row>
    <row r="93" spans="2:28" s="86" customFormat="1" x14ac:dyDescent="0.25"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</row>
    <row r="94" spans="2:28" s="86" customFormat="1" x14ac:dyDescent="0.25">
      <c r="B94" s="49" t="s">
        <v>342</v>
      </c>
      <c r="F94" s="91"/>
      <c r="G94" s="89">
        <v>3.125</v>
      </c>
      <c r="H94" s="49" t="s">
        <v>93</v>
      </c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</row>
    <row r="95" spans="2:28" s="86" customFormat="1" x14ac:dyDescent="0.25">
      <c r="B95" s="49" t="s">
        <v>343</v>
      </c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</row>
    <row r="96" spans="2:28" x14ac:dyDescent="0.25"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</row>
    <row r="97" spans="2:28" x14ac:dyDescent="0.25">
      <c r="B97" s="49" t="s">
        <v>340</v>
      </c>
      <c r="C97" s="49"/>
      <c r="D97" s="49"/>
      <c r="E97" s="49"/>
      <c r="F97" s="91"/>
      <c r="G97" s="77">
        <v>21.163</v>
      </c>
      <c r="H97" s="49" t="s">
        <v>93</v>
      </c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</row>
    <row r="98" spans="2:28" x14ac:dyDescent="0.25">
      <c r="B98" s="49" t="s">
        <v>341</v>
      </c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</row>
    <row r="99" spans="2:28" x14ac:dyDescent="0.25"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</row>
    <row r="100" spans="2:28" x14ac:dyDescent="0.25">
      <c r="B100" s="49" t="s">
        <v>344</v>
      </c>
      <c r="C100" s="49"/>
      <c r="D100" s="49"/>
      <c r="E100" s="49"/>
      <c r="F100" s="91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</row>
    <row r="101" spans="2:28" x14ac:dyDescent="0.25"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</row>
    <row r="102" spans="2:28" x14ac:dyDescent="0.25"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5"/>
  <sheetViews>
    <sheetView workbookViewId="0">
      <selection activeCell="M32" sqref="M32"/>
    </sheetView>
  </sheetViews>
  <sheetFormatPr defaultRowHeight="15" x14ac:dyDescent="0.25"/>
  <sheetData>
    <row r="3" spans="2:5" x14ac:dyDescent="0.25">
      <c r="B3" s="1" t="s">
        <v>4</v>
      </c>
    </row>
    <row r="4" spans="2:5" x14ac:dyDescent="0.25">
      <c r="B4">
        <v>10.6</v>
      </c>
      <c r="C4" t="s">
        <v>98</v>
      </c>
    </row>
    <row r="5" spans="2:5" x14ac:dyDescent="0.25">
      <c r="B5" s="1">
        <v>11.13</v>
      </c>
      <c r="C5" t="s">
        <v>97</v>
      </c>
    </row>
    <row r="6" spans="2:5" x14ac:dyDescent="0.25">
      <c r="B6" s="8">
        <f>SUM(B4:B5)</f>
        <v>21.73</v>
      </c>
      <c r="C6" t="s">
        <v>2</v>
      </c>
    </row>
    <row r="7" spans="2:5" x14ac:dyDescent="0.25">
      <c r="B7">
        <v>22</v>
      </c>
      <c r="C7" t="s">
        <v>2</v>
      </c>
      <c r="D7" t="s">
        <v>101</v>
      </c>
    </row>
    <row r="9" spans="2:5" x14ac:dyDescent="0.25">
      <c r="B9" t="s">
        <v>99</v>
      </c>
    </row>
    <row r="10" spans="2:5" x14ac:dyDescent="0.25">
      <c r="B10" t="s">
        <v>100</v>
      </c>
      <c r="D10">
        <v>3.71</v>
      </c>
      <c r="E10" t="s">
        <v>93</v>
      </c>
    </row>
    <row r="13" spans="2:5" x14ac:dyDescent="0.25">
      <c r="B13" s="1" t="s">
        <v>102</v>
      </c>
      <c r="C13" s="1"/>
      <c r="D13">
        <v>7.3</v>
      </c>
      <c r="E13" t="s">
        <v>22</v>
      </c>
    </row>
    <row r="15" spans="2:5" x14ac:dyDescent="0.25">
      <c r="B15" s="1" t="s">
        <v>103</v>
      </c>
      <c r="C15" s="1"/>
      <c r="D15">
        <v>11.13</v>
      </c>
      <c r="E15" t="s"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101-Vozovka</vt:lpstr>
      <vt:lpstr>102-Chodníky</vt:lpstr>
      <vt:lpstr>103-Odvodnění</vt:lpstr>
      <vt:lpstr>104-Pod přístřešky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</dc:creator>
  <cp:lastModifiedBy>Leon</cp:lastModifiedBy>
  <dcterms:created xsi:type="dcterms:W3CDTF">2019-05-07T12:12:11Z</dcterms:created>
  <dcterms:modified xsi:type="dcterms:W3CDTF">2019-06-20T16:55:17Z</dcterms:modified>
</cp:coreProperties>
</file>